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2.xml" ContentType="application/vnd.openxmlformats-officedocument.spreadsheetml.chart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4.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was.int.imf.org\RemoteOffice\TNR\Users\mgerard\My Documents\Country\Netherlands\NLD Pension\Working Paper\"/>
    </mc:Choice>
  </mc:AlternateContent>
  <xr:revisionPtr revIDLastSave="0" documentId="10_ncr:100000_{E46BB366-45AB-4259-ABDE-27E3BC7CB5B0}" xr6:coauthVersionLast="31" xr6:coauthVersionMax="31" xr10:uidLastSave="{00000000-0000-0000-0000-000000000000}"/>
  <bookViews>
    <workbookView xWindow="600" yWindow="612" windowWidth="24432" windowHeight="11508" activeTab="1" xr2:uid="{00000000-000D-0000-FFFF-FFFF00000000}"/>
  </bookViews>
  <sheets>
    <sheet name="data_new" sheetId="7" r:id="rId1"/>
    <sheet name="Chart1_new" sheetId="9" r:id="rId2"/>
    <sheet name="data 8.11" sheetId="2" r:id="rId3"/>
    <sheet name="8.11 Eng" sheetId="1" r:id="rId4"/>
    <sheet name="Chart1" sheetId="4" r:id="rId5"/>
    <sheet name="Panel1" sheetId="5" r:id="rId6"/>
  </sheets>
  <externalReferences>
    <externalReference r:id="rId7"/>
  </externalReferences>
  <definedNames>
    <definedName name="CoherenceInterval">[1]HiddenSettings!$B$4</definedName>
    <definedName name="_xlnm.Print_Area" localSheetId="3">'8.11 Eng'!$A$6:$J$46</definedName>
  </definedNames>
  <calcPr calcId="179017"/>
</workbook>
</file>

<file path=xl/calcChain.xml><?xml version="1.0" encoding="utf-8"?>
<calcChain xmlns="http://schemas.openxmlformats.org/spreadsheetml/2006/main">
  <c r="Q13" i="7" l="1"/>
  <c r="Q11" i="7"/>
  <c r="Q6" i="7"/>
  <c r="Q14" i="7"/>
  <c r="Q3" i="7"/>
  <c r="Q8" i="7"/>
  <c r="Q7" i="7"/>
  <c r="Q9" i="7"/>
  <c r="Q10" i="7"/>
  <c r="Q5" i="7"/>
  <c r="Q12" i="7"/>
  <c r="Q15" i="7"/>
  <c r="Q4" i="7"/>
  <c r="B11" i="2"/>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OECD.Stat</author>
  </authors>
  <commentList>
    <comment ref="H12" authorId="0" shapeId="0" xr:uid="{00000000-0006-0000-0000-000001000000}">
      <text>
        <r>
          <rPr>
            <sz val="9"/>
            <color indexed="81"/>
            <rFont val="Tahoma"/>
            <charset val="1"/>
          </rPr>
          <t>L: Missing value; data exist but were not collected</t>
        </r>
      </text>
    </comment>
    <comment ref="I12" authorId="0" shapeId="0" xr:uid="{00000000-0006-0000-0000-000002000000}">
      <text>
        <r>
          <rPr>
            <sz val="9"/>
            <color indexed="81"/>
            <rFont val="Tahoma"/>
            <charset val="1"/>
          </rPr>
          <t>L: Missing value; data exist but were not collected</t>
        </r>
      </text>
    </comment>
    <comment ref="I15" authorId="0" shapeId="0" xr:uid="{00000000-0006-0000-0000-000003000000}">
      <text>
        <r>
          <rPr>
            <sz val="9"/>
            <color indexed="81"/>
            <rFont val="Tahoma"/>
            <charset val="1"/>
          </rPr>
          <t>L: Missing value; data exist but were not collected</t>
        </r>
      </text>
    </comment>
    <comment ref="J15" authorId="0" shapeId="0" xr:uid="{00000000-0006-0000-0000-000004000000}">
      <text>
        <r>
          <rPr>
            <sz val="9"/>
            <color indexed="81"/>
            <rFont val="Tahoma"/>
            <charset val="1"/>
          </rPr>
          <t>L: Missing value; data exist but were not collected</t>
        </r>
      </text>
    </comment>
    <comment ref="K15" authorId="0" shapeId="0" xr:uid="{00000000-0006-0000-0000-000005000000}">
      <text>
        <r>
          <rPr>
            <sz val="9"/>
            <color indexed="81"/>
            <rFont val="Tahoma"/>
            <charset val="1"/>
          </rPr>
          <t>L: Missing value; data exist but were not collected</t>
        </r>
      </text>
    </comment>
    <comment ref="L15" authorId="0" shapeId="0" xr:uid="{00000000-0006-0000-0000-000006000000}">
      <text>
        <r>
          <rPr>
            <sz val="9"/>
            <color indexed="81"/>
            <rFont val="Tahoma"/>
            <charset val="1"/>
          </rPr>
          <t>L: Missing value; data exist but were not collected</t>
        </r>
      </text>
    </comment>
    <comment ref="G18" authorId="0" shapeId="0" xr:uid="{00000000-0006-0000-0000-000007000000}">
      <text>
        <r>
          <rPr>
            <sz val="9"/>
            <color indexed="81"/>
            <rFont val="Tahoma"/>
            <charset val="1"/>
          </rPr>
          <t>L: Missing value; data exist but were not collected</t>
        </r>
      </text>
    </comment>
    <comment ref="H18" authorId="0" shapeId="0" xr:uid="{00000000-0006-0000-0000-000008000000}">
      <text>
        <r>
          <rPr>
            <sz val="9"/>
            <color indexed="81"/>
            <rFont val="Tahoma"/>
            <charset val="1"/>
          </rPr>
          <t>L: Missing value; data exist but were not collected</t>
        </r>
      </text>
    </comment>
    <comment ref="F20" authorId="0" shapeId="0" xr:uid="{00000000-0006-0000-0000-000009000000}">
      <text>
        <r>
          <rPr>
            <sz val="9"/>
            <color indexed="81"/>
            <rFont val="Tahoma"/>
            <charset val="1"/>
          </rPr>
          <t>L: Missing value; data exist but were not collected</t>
        </r>
      </text>
    </comment>
    <comment ref="G20" authorId="0" shapeId="0" xr:uid="{00000000-0006-0000-0000-00000A000000}">
      <text>
        <r>
          <rPr>
            <sz val="9"/>
            <color indexed="81"/>
            <rFont val="Tahoma"/>
            <charset val="1"/>
          </rPr>
          <t>L: Missing value; data exist but were not collected</t>
        </r>
      </text>
    </comment>
    <comment ref="H20" authorId="0" shapeId="0" xr:uid="{00000000-0006-0000-0000-00000B000000}">
      <text>
        <r>
          <rPr>
            <sz val="9"/>
            <color indexed="81"/>
            <rFont val="Tahoma"/>
            <charset val="1"/>
          </rPr>
          <t>L: Missing value; data exist but were not collected</t>
        </r>
      </text>
    </comment>
    <comment ref="I20" authorId="0" shapeId="0" xr:uid="{00000000-0006-0000-0000-00000C000000}">
      <text>
        <r>
          <rPr>
            <sz val="9"/>
            <color indexed="81"/>
            <rFont val="Tahoma"/>
            <charset val="1"/>
          </rPr>
          <t>L: Missing value; data exist but were not collected</t>
        </r>
      </text>
    </comment>
    <comment ref="J20" authorId="0" shapeId="0" xr:uid="{00000000-0006-0000-0000-00000D000000}">
      <text>
        <r>
          <rPr>
            <sz val="9"/>
            <color indexed="81"/>
            <rFont val="Tahoma"/>
            <charset val="1"/>
          </rPr>
          <t>L: Missing value; data exist but were not collected</t>
        </r>
      </text>
    </comment>
    <comment ref="K20" authorId="0" shapeId="0" xr:uid="{00000000-0006-0000-0000-00000E000000}">
      <text>
        <r>
          <rPr>
            <sz val="9"/>
            <color indexed="81"/>
            <rFont val="Tahoma"/>
            <charset val="1"/>
          </rPr>
          <t>L: Missing value; data exist but were not collected</t>
        </r>
      </text>
    </comment>
    <comment ref="L20" authorId="0" shapeId="0" xr:uid="{00000000-0006-0000-0000-00000F000000}">
      <text>
        <r>
          <rPr>
            <sz val="9"/>
            <color indexed="81"/>
            <rFont val="Tahoma"/>
            <charset val="1"/>
          </rPr>
          <t>L: Missing value; data exist but were not collected</t>
        </r>
      </text>
    </comment>
    <comment ref="H23" authorId="0" shapeId="0" xr:uid="{00000000-0006-0000-0000-000010000000}">
      <text>
        <r>
          <rPr>
            <sz val="9"/>
            <color indexed="81"/>
            <rFont val="Tahoma"/>
            <charset val="1"/>
          </rPr>
          <t>L: Missing value; data exist but were not collected</t>
        </r>
      </text>
    </comment>
    <comment ref="K25" authorId="0" shapeId="0" xr:uid="{00000000-0006-0000-0000-000011000000}">
      <text>
        <r>
          <rPr>
            <sz val="9"/>
            <color indexed="81"/>
            <rFont val="Tahoma"/>
            <charset val="1"/>
          </rPr>
          <t>L: Missing value; data exist but were not collected</t>
        </r>
      </text>
    </comment>
    <comment ref="L25" authorId="0" shapeId="0" xr:uid="{00000000-0006-0000-0000-000012000000}">
      <text>
        <r>
          <rPr>
            <sz val="9"/>
            <color indexed="81"/>
            <rFont val="Tahoma"/>
            <charset val="1"/>
          </rPr>
          <t>L: Missing value; data exist but were not collected</t>
        </r>
      </text>
    </comment>
    <comment ref="M25" authorId="0" shapeId="0" xr:uid="{00000000-0006-0000-0000-000013000000}">
      <text>
        <r>
          <rPr>
            <sz val="9"/>
            <color indexed="81"/>
            <rFont val="Tahoma"/>
            <charset val="1"/>
          </rPr>
          <t>L: Missing value; data exist but were not collected</t>
        </r>
      </text>
    </comment>
    <comment ref="M26" authorId="0" shapeId="0" xr:uid="{00000000-0006-0000-0000-000014000000}">
      <text>
        <r>
          <rPr>
            <sz val="9"/>
            <color indexed="81"/>
            <rFont val="Tahoma"/>
            <charset val="1"/>
          </rPr>
          <t>L: Missing value; data exist but were not collected</t>
        </r>
      </text>
    </comment>
    <comment ref="G27" authorId="0" shapeId="0" xr:uid="{00000000-0006-0000-0000-000015000000}">
      <text>
        <r>
          <rPr>
            <sz val="9"/>
            <color indexed="81"/>
            <rFont val="Tahoma"/>
            <charset val="1"/>
          </rPr>
          <t>L: Missing value; data exist but were not collected</t>
        </r>
      </text>
    </comment>
    <comment ref="H27" authorId="0" shapeId="0" xr:uid="{00000000-0006-0000-0000-000016000000}">
      <text>
        <r>
          <rPr>
            <sz val="9"/>
            <color indexed="81"/>
            <rFont val="Tahoma"/>
            <charset val="1"/>
          </rPr>
          <t>L: Missing value; data exist but were not collected</t>
        </r>
      </text>
    </comment>
    <comment ref="I27" authorId="0" shapeId="0" xr:uid="{00000000-0006-0000-0000-000017000000}">
      <text>
        <r>
          <rPr>
            <sz val="9"/>
            <color indexed="81"/>
            <rFont val="Tahoma"/>
            <charset val="1"/>
          </rPr>
          <t>L: Missing value; data exist but were not collected</t>
        </r>
      </text>
    </comment>
    <comment ref="J27" authorId="0" shapeId="0" xr:uid="{00000000-0006-0000-0000-000018000000}">
      <text>
        <r>
          <rPr>
            <sz val="9"/>
            <color indexed="81"/>
            <rFont val="Tahoma"/>
            <charset val="1"/>
          </rPr>
          <t>L: Missing value; data exist but were not collected</t>
        </r>
      </text>
    </comment>
    <comment ref="K27" authorId="0" shapeId="0" xr:uid="{00000000-0006-0000-0000-000019000000}">
      <text>
        <r>
          <rPr>
            <sz val="9"/>
            <color indexed="81"/>
            <rFont val="Tahoma"/>
            <charset val="1"/>
          </rPr>
          <t>L: Missing value; data exist but were not collected</t>
        </r>
      </text>
    </comment>
    <comment ref="L27" authorId="0" shapeId="0" xr:uid="{00000000-0006-0000-0000-00001A000000}">
      <text>
        <r>
          <rPr>
            <sz val="9"/>
            <color indexed="81"/>
            <rFont val="Tahoma"/>
            <charset val="1"/>
          </rPr>
          <t>L: Missing value; data exist but were not collected</t>
        </r>
      </text>
    </comment>
    <comment ref="M27" authorId="0" shapeId="0" xr:uid="{00000000-0006-0000-0000-00001B000000}">
      <text>
        <r>
          <rPr>
            <sz val="9"/>
            <color indexed="81"/>
            <rFont val="Tahoma"/>
            <charset val="1"/>
          </rPr>
          <t>L: Missing value; data exist but were not collected</t>
        </r>
      </text>
    </comment>
    <comment ref="F28" authorId="0" shapeId="0" xr:uid="{00000000-0006-0000-0000-00001C000000}">
      <text>
        <r>
          <rPr>
            <sz val="9"/>
            <color indexed="81"/>
            <rFont val="Tahoma"/>
            <charset val="1"/>
          </rPr>
          <t>L: Missing value; data exist but were not collected</t>
        </r>
      </text>
    </comment>
    <comment ref="G28" authorId="0" shapeId="0" xr:uid="{00000000-0006-0000-0000-00001D000000}">
      <text>
        <r>
          <rPr>
            <sz val="9"/>
            <color indexed="81"/>
            <rFont val="Tahoma"/>
            <charset val="1"/>
          </rPr>
          <t>L: Missing value; data exist but were not collected</t>
        </r>
      </text>
    </comment>
    <comment ref="H28" authorId="0" shapeId="0" xr:uid="{00000000-0006-0000-0000-00001E000000}">
      <text>
        <r>
          <rPr>
            <sz val="9"/>
            <color indexed="81"/>
            <rFont val="Tahoma"/>
            <charset val="1"/>
          </rPr>
          <t>L: Missing value; data exist but were not collected</t>
        </r>
      </text>
    </comment>
    <comment ref="I28" authorId="0" shapeId="0" xr:uid="{00000000-0006-0000-0000-00001F000000}">
      <text>
        <r>
          <rPr>
            <sz val="9"/>
            <color indexed="81"/>
            <rFont val="Tahoma"/>
            <charset val="1"/>
          </rPr>
          <t>L: Missing value; data exist but were not collected</t>
        </r>
      </text>
    </comment>
    <comment ref="J28" authorId="0" shapeId="0" xr:uid="{00000000-0006-0000-0000-000020000000}">
      <text>
        <r>
          <rPr>
            <sz val="9"/>
            <color indexed="81"/>
            <rFont val="Tahoma"/>
            <charset val="1"/>
          </rPr>
          <t>L: Missing value; data exist but were not collected</t>
        </r>
      </text>
    </comment>
    <comment ref="K28" authorId="0" shapeId="0" xr:uid="{00000000-0006-0000-0000-000021000000}">
      <text>
        <r>
          <rPr>
            <sz val="9"/>
            <color indexed="81"/>
            <rFont val="Tahoma"/>
            <charset val="1"/>
          </rPr>
          <t>L: Missing value; data exist but were not collected</t>
        </r>
      </text>
    </comment>
    <comment ref="M28" authorId="0" shapeId="0" xr:uid="{00000000-0006-0000-0000-000022000000}">
      <text>
        <r>
          <rPr>
            <sz val="9"/>
            <color indexed="81"/>
            <rFont val="Tahoma"/>
            <charset val="1"/>
          </rPr>
          <t>L: Missing value; data exist but were not collected</t>
        </r>
      </text>
    </comment>
    <comment ref="G29" authorId="0" shapeId="0" xr:uid="{00000000-0006-0000-0000-000023000000}">
      <text>
        <r>
          <rPr>
            <sz val="9"/>
            <color indexed="81"/>
            <rFont val="Tahoma"/>
            <charset val="1"/>
          </rPr>
          <t>L: Missing value; data exist but were not collected</t>
        </r>
      </text>
    </comment>
    <comment ref="H29" authorId="0" shapeId="0" xr:uid="{00000000-0006-0000-0000-000024000000}">
      <text>
        <r>
          <rPr>
            <sz val="9"/>
            <color indexed="81"/>
            <rFont val="Tahoma"/>
            <charset val="1"/>
          </rPr>
          <t>L: Missing value; data exist but were not collected</t>
        </r>
      </text>
    </comment>
    <comment ref="I29" authorId="0" shapeId="0" xr:uid="{00000000-0006-0000-0000-000025000000}">
      <text>
        <r>
          <rPr>
            <sz val="9"/>
            <color indexed="81"/>
            <rFont val="Tahoma"/>
            <charset val="1"/>
          </rPr>
          <t>L: Missing value; data exist but were not collected</t>
        </r>
      </text>
    </comment>
    <comment ref="J29" authorId="0" shapeId="0" xr:uid="{00000000-0006-0000-0000-000026000000}">
      <text>
        <r>
          <rPr>
            <sz val="9"/>
            <color indexed="81"/>
            <rFont val="Tahoma"/>
            <charset val="1"/>
          </rPr>
          <t>L: Missing value; data exist but were not collected</t>
        </r>
      </text>
    </comment>
    <comment ref="K29" authorId="0" shapeId="0" xr:uid="{00000000-0006-0000-0000-000027000000}">
      <text>
        <r>
          <rPr>
            <sz val="9"/>
            <color indexed="81"/>
            <rFont val="Tahoma"/>
            <charset val="1"/>
          </rPr>
          <t>L: Missing value; data exist but were not collected</t>
        </r>
      </text>
    </comment>
    <comment ref="L29" authorId="0" shapeId="0" xr:uid="{00000000-0006-0000-0000-000028000000}">
      <text>
        <r>
          <rPr>
            <sz val="9"/>
            <color indexed="81"/>
            <rFont val="Tahoma"/>
            <charset val="1"/>
          </rPr>
          <t>L: Missing value; data exist but were not collected</t>
        </r>
      </text>
    </comment>
    <comment ref="M29" authorId="0" shapeId="0" xr:uid="{00000000-0006-0000-0000-000029000000}">
      <text>
        <r>
          <rPr>
            <sz val="9"/>
            <color indexed="81"/>
            <rFont val="Tahoma"/>
            <charset val="1"/>
          </rPr>
          <t>L: Missing value; data exist but were not collected</t>
        </r>
      </text>
    </comment>
    <comment ref="C32" authorId="0" shapeId="0" xr:uid="{00000000-0006-0000-0000-00002A000000}">
      <text>
        <r>
          <rPr>
            <sz val="9"/>
            <color indexed="81"/>
            <rFont val="Tahoma"/>
            <charset val="1"/>
          </rPr>
          <t>L: Missing value; data exist but were not collected</t>
        </r>
      </text>
    </comment>
    <comment ref="D32" authorId="0" shapeId="0" xr:uid="{00000000-0006-0000-0000-00002B000000}">
      <text>
        <r>
          <rPr>
            <sz val="9"/>
            <color indexed="81"/>
            <rFont val="Tahoma"/>
            <charset val="1"/>
          </rPr>
          <t>L: Missing value; data exist but were not collected</t>
        </r>
      </text>
    </comment>
    <comment ref="E32" authorId="0" shapeId="0" xr:uid="{00000000-0006-0000-0000-00002C000000}">
      <text>
        <r>
          <rPr>
            <sz val="9"/>
            <color indexed="81"/>
            <rFont val="Tahoma"/>
            <charset val="1"/>
          </rPr>
          <t>L: Missing value; data exist but were not collected</t>
        </r>
      </text>
    </comment>
    <comment ref="F32" authorId="0" shapeId="0" xr:uid="{00000000-0006-0000-0000-00002D000000}">
      <text>
        <r>
          <rPr>
            <sz val="9"/>
            <color indexed="81"/>
            <rFont val="Tahoma"/>
            <charset val="1"/>
          </rPr>
          <t>L: Missing value; data exist but were not collected</t>
        </r>
      </text>
    </comment>
    <comment ref="G32" authorId="0" shapeId="0" xr:uid="{00000000-0006-0000-0000-00002E000000}">
      <text>
        <r>
          <rPr>
            <sz val="9"/>
            <color indexed="81"/>
            <rFont val="Tahoma"/>
            <charset val="1"/>
          </rPr>
          <t>L: Missing value; data exist but were not collected</t>
        </r>
      </text>
    </comment>
    <comment ref="H32" authorId="0" shapeId="0" xr:uid="{00000000-0006-0000-0000-00002F000000}">
      <text>
        <r>
          <rPr>
            <sz val="9"/>
            <color indexed="81"/>
            <rFont val="Tahoma"/>
            <charset val="1"/>
          </rPr>
          <t>L: Missing value; data exist but were not collected</t>
        </r>
      </text>
    </comment>
    <comment ref="I32" authorId="0" shapeId="0" xr:uid="{00000000-0006-0000-0000-000030000000}">
      <text>
        <r>
          <rPr>
            <sz val="9"/>
            <color indexed="81"/>
            <rFont val="Tahoma"/>
            <charset val="1"/>
          </rPr>
          <t>L: Missing value; data exist but were not collected</t>
        </r>
      </text>
    </comment>
    <comment ref="J32" authorId="0" shapeId="0" xr:uid="{00000000-0006-0000-0000-000031000000}">
      <text>
        <r>
          <rPr>
            <sz val="9"/>
            <color indexed="81"/>
            <rFont val="Tahoma"/>
            <charset val="1"/>
          </rPr>
          <t>L: Missing value; data exist but were not collected</t>
        </r>
      </text>
    </comment>
    <comment ref="K32" authorId="0" shapeId="0" xr:uid="{00000000-0006-0000-0000-000032000000}">
      <text>
        <r>
          <rPr>
            <sz val="9"/>
            <color indexed="81"/>
            <rFont val="Tahoma"/>
            <charset val="1"/>
          </rPr>
          <t>L: Missing value; data exist but were not collected</t>
        </r>
      </text>
    </comment>
    <comment ref="L32" authorId="0" shapeId="0" xr:uid="{00000000-0006-0000-0000-000033000000}">
      <text>
        <r>
          <rPr>
            <sz val="9"/>
            <color indexed="81"/>
            <rFont val="Tahoma"/>
            <charset val="1"/>
          </rPr>
          <t>L: Missing value; data exist but were not collected</t>
        </r>
      </text>
    </comment>
    <comment ref="M32" authorId="0" shapeId="0" xr:uid="{00000000-0006-0000-0000-000034000000}">
      <text>
        <r>
          <rPr>
            <sz val="9"/>
            <color indexed="81"/>
            <rFont val="Tahoma"/>
            <charset val="1"/>
          </rPr>
          <t>L: Missing value; data exist but were not collected</t>
        </r>
      </text>
    </comment>
    <comment ref="L34" authorId="0" shapeId="0" xr:uid="{00000000-0006-0000-0000-000035000000}">
      <text>
        <r>
          <rPr>
            <sz val="9"/>
            <color indexed="81"/>
            <rFont val="Tahoma"/>
            <charset val="1"/>
          </rPr>
          <t>L: Missing value; data exist but were not collected</t>
        </r>
      </text>
    </comment>
    <comment ref="M34" authorId="0" shapeId="0" xr:uid="{00000000-0006-0000-0000-000036000000}">
      <text>
        <r>
          <rPr>
            <sz val="9"/>
            <color indexed="81"/>
            <rFont val="Tahoma"/>
            <charset val="1"/>
          </rPr>
          <t>L: Missing value; data exist but were not collected</t>
        </r>
      </text>
    </comment>
    <comment ref="C39" authorId="0" shapeId="0" xr:uid="{00000000-0006-0000-0000-000037000000}">
      <text>
        <r>
          <rPr>
            <sz val="9"/>
            <color indexed="81"/>
            <rFont val="Tahoma"/>
            <charset val="1"/>
          </rPr>
          <t>L: Missing value; data exist but were not collected</t>
        </r>
      </text>
    </comment>
    <comment ref="G41" authorId="0" shapeId="0" xr:uid="{00000000-0006-0000-0000-000038000000}">
      <text>
        <r>
          <rPr>
            <sz val="9"/>
            <color indexed="81"/>
            <rFont val="Tahoma"/>
            <charset val="1"/>
          </rPr>
          <t>L: Missing value; data exist but were not collected</t>
        </r>
      </text>
    </comment>
    <comment ref="H41" authorId="0" shapeId="0" xr:uid="{00000000-0006-0000-0000-000039000000}">
      <text>
        <r>
          <rPr>
            <sz val="9"/>
            <color indexed="81"/>
            <rFont val="Tahoma"/>
            <charset val="1"/>
          </rPr>
          <t>L: Missing value; data exist but were not collected</t>
        </r>
      </text>
    </comment>
    <comment ref="I41" authorId="0" shapeId="0" xr:uid="{00000000-0006-0000-0000-00003A000000}">
      <text>
        <r>
          <rPr>
            <sz val="9"/>
            <color indexed="81"/>
            <rFont val="Tahoma"/>
            <charset val="1"/>
          </rPr>
          <t>L: Missing value; data exist but were not collected</t>
        </r>
      </text>
    </comment>
    <comment ref="J41" authorId="0" shapeId="0" xr:uid="{00000000-0006-0000-0000-00003B000000}">
      <text>
        <r>
          <rPr>
            <sz val="9"/>
            <color indexed="81"/>
            <rFont val="Tahoma"/>
            <charset val="1"/>
          </rPr>
          <t>L: Missing value; data exist but were not collected</t>
        </r>
      </text>
    </comment>
    <comment ref="K41" authorId="0" shapeId="0" xr:uid="{00000000-0006-0000-0000-00003C000000}">
      <text>
        <r>
          <rPr>
            <sz val="9"/>
            <color indexed="81"/>
            <rFont val="Tahoma"/>
            <charset val="1"/>
          </rPr>
          <t>L: Missing value; data exist but were not collected</t>
        </r>
      </text>
    </comment>
    <comment ref="L41" authorId="0" shapeId="0" xr:uid="{00000000-0006-0000-0000-00003D000000}">
      <text>
        <r>
          <rPr>
            <sz val="9"/>
            <color indexed="81"/>
            <rFont val="Tahoma"/>
            <charset val="1"/>
          </rPr>
          <t>L: Missing value; data exist but were not collected</t>
        </r>
      </text>
    </comment>
    <comment ref="M41" authorId="0" shapeId="0" xr:uid="{00000000-0006-0000-0000-00003E000000}">
      <text>
        <r>
          <rPr>
            <sz val="9"/>
            <color indexed="81"/>
            <rFont val="Tahoma"/>
            <charset val="1"/>
          </rPr>
          <t>L: Missing value; data exist but were not collected</t>
        </r>
      </text>
    </comment>
    <comment ref="C43" authorId="0" shapeId="0" xr:uid="{00000000-0006-0000-0000-00003F000000}">
      <text>
        <r>
          <rPr>
            <sz val="9"/>
            <color indexed="81"/>
            <rFont val="Tahoma"/>
            <charset val="1"/>
          </rPr>
          <t>L: Missing value; data exist but were not collected</t>
        </r>
      </text>
    </comment>
    <comment ref="G43" authorId="0" shapeId="0" xr:uid="{00000000-0006-0000-0000-000040000000}">
      <text>
        <r>
          <rPr>
            <sz val="9"/>
            <color indexed="81"/>
            <rFont val="Tahoma"/>
            <charset val="1"/>
          </rPr>
          <t>L: Missing value; data exist but were not collected</t>
        </r>
      </text>
    </comment>
    <comment ref="I43" authorId="0" shapeId="0" xr:uid="{00000000-0006-0000-0000-000041000000}">
      <text>
        <r>
          <rPr>
            <sz val="9"/>
            <color indexed="81"/>
            <rFont val="Tahoma"/>
            <charset val="1"/>
          </rPr>
          <t>L: Missing value; data exist but were not collected</t>
        </r>
      </text>
    </comment>
    <comment ref="J43" authorId="0" shapeId="0" xr:uid="{00000000-0006-0000-0000-000042000000}">
      <text>
        <r>
          <rPr>
            <sz val="9"/>
            <color indexed="81"/>
            <rFont val="Tahoma"/>
            <charset val="1"/>
          </rPr>
          <t>L: Missing value; data exist but were not collected</t>
        </r>
      </text>
    </comment>
    <comment ref="K43" authorId="0" shapeId="0" xr:uid="{00000000-0006-0000-0000-000043000000}">
      <text>
        <r>
          <rPr>
            <sz val="9"/>
            <color indexed="81"/>
            <rFont val="Tahoma"/>
            <charset val="1"/>
          </rPr>
          <t>L: Missing value; data exist but were not collected</t>
        </r>
      </text>
    </comment>
    <comment ref="L43" authorId="0" shapeId="0" xr:uid="{00000000-0006-0000-0000-000044000000}">
      <text>
        <r>
          <rPr>
            <sz val="9"/>
            <color indexed="81"/>
            <rFont val="Tahoma"/>
            <charset val="1"/>
          </rPr>
          <t>L: Missing value; data exist but were not collected</t>
        </r>
      </text>
    </comment>
    <comment ref="M43" authorId="0" shapeId="0" xr:uid="{00000000-0006-0000-0000-000045000000}">
      <text>
        <r>
          <rPr>
            <sz val="9"/>
            <color indexed="81"/>
            <rFont val="Tahoma"/>
            <charset val="1"/>
          </rPr>
          <t>L: Missing value; data exist but were not collected</t>
        </r>
      </text>
    </comment>
    <comment ref="K44" authorId="0" shapeId="0" xr:uid="{00000000-0006-0000-0000-000046000000}">
      <text>
        <r>
          <rPr>
            <sz val="9"/>
            <color indexed="81"/>
            <rFont val="Tahoma"/>
            <charset val="1"/>
          </rPr>
          <t>L: Missing value; data exist but were not collected</t>
        </r>
      </text>
    </comment>
    <comment ref="L44" authorId="0" shapeId="0" xr:uid="{00000000-0006-0000-0000-000047000000}">
      <text>
        <r>
          <rPr>
            <sz val="9"/>
            <color indexed="81"/>
            <rFont val="Tahoma"/>
            <charset val="1"/>
          </rPr>
          <t>L: Missing value; data exist but were not collected</t>
        </r>
      </text>
    </comment>
    <comment ref="C45" authorId="0" shapeId="0" xr:uid="{00000000-0006-0000-0000-000048000000}">
      <text>
        <r>
          <rPr>
            <sz val="9"/>
            <color indexed="81"/>
            <rFont val="Tahoma"/>
            <charset val="1"/>
          </rPr>
          <t>L: Missing value; data exist but were not collected</t>
        </r>
      </text>
    </comment>
    <comment ref="D45" authorId="0" shapeId="0" xr:uid="{00000000-0006-0000-0000-000049000000}">
      <text>
        <r>
          <rPr>
            <sz val="9"/>
            <color indexed="81"/>
            <rFont val="Tahoma"/>
            <charset val="1"/>
          </rPr>
          <t>L: Missing value; data exist but were not collected</t>
        </r>
      </text>
    </comment>
    <comment ref="E45" authorId="0" shapeId="0" xr:uid="{00000000-0006-0000-0000-00004A000000}">
      <text>
        <r>
          <rPr>
            <sz val="9"/>
            <color indexed="81"/>
            <rFont val="Tahoma"/>
            <charset val="1"/>
          </rPr>
          <t>L: Missing value; data exist but were not collected</t>
        </r>
      </text>
    </comment>
    <comment ref="F45" authorId="0" shapeId="0" xr:uid="{00000000-0006-0000-0000-00004B000000}">
      <text>
        <r>
          <rPr>
            <sz val="9"/>
            <color indexed="81"/>
            <rFont val="Tahoma"/>
            <charset val="1"/>
          </rPr>
          <t>L: Missing value; data exist but were not collected</t>
        </r>
      </text>
    </comment>
    <comment ref="G45" authorId="0" shapeId="0" xr:uid="{00000000-0006-0000-0000-00004C000000}">
      <text>
        <r>
          <rPr>
            <sz val="9"/>
            <color indexed="81"/>
            <rFont val="Tahoma"/>
            <charset val="1"/>
          </rPr>
          <t>L: Missing value; data exist but were not collected</t>
        </r>
      </text>
    </comment>
    <comment ref="H45" authorId="0" shapeId="0" xr:uid="{00000000-0006-0000-0000-00004D000000}">
      <text>
        <r>
          <rPr>
            <sz val="9"/>
            <color indexed="81"/>
            <rFont val="Tahoma"/>
            <charset val="1"/>
          </rPr>
          <t>L: Missing value; data exist but were not collected</t>
        </r>
      </text>
    </comment>
    <comment ref="I45" authorId="0" shapeId="0" xr:uid="{00000000-0006-0000-0000-00004E000000}">
      <text>
        <r>
          <rPr>
            <sz val="9"/>
            <color indexed="81"/>
            <rFont val="Tahoma"/>
            <charset val="1"/>
          </rPr>
          <t>L: Missing value; data exist but were not collected</t>
        </r>
      </text>
    </comment>
    <comment ref="J45" authorId="0" shapeId="0" xr:uid="{00000000-0006-0000-0000-00004F000000}">
      <text>
        <r>
          <rPr>
            <sz val="9"/>
            <color indexed="81"/>
            <rFont val="Tahoma"/>
            <charset val="1"/>
          </rPr>
          <t>L: Missing value; data exist but were not collected</t>
        </r>
      </text>
    </comment>
    <comment ref="K45" authorId="0" shapeId="0" xr:uid="{00000000-0006-0000-0000-000050000000}">
      <text>
        <r>
          <rPr>
            <sz val="9"/>
            <color indexed="81"/>
            <rFont val="Tahoma"/>
            <charset val="1"/>
          </rPr>
          <t>L: Missing value; data exist but were not collected</t>
        </r>
      </text>
    </comment>
    <comment ref="L45" authorId="0" shapeId="0" xr:uid="{00000000-0006-0000-0000-000051000000}">
      <text>
        <r>
          <rPr>
            <sz val="9"/>
            <color indexed="81"/>
            <rFont val="Tahoma"/>
            <charset val="1"/>
          </rPr>
          <t>L: Missing value; data exist but were not collected</t>
        </r>
      </text>
    </comment>
    <comment ref="M45" authorId="0" shapeId="0" xr:uid="{00000000-0006-0000-0000-000052000000}">
      <text>
        <r>
          <rPr>
            <sz val="9"/>
            <color indexed="81"/>
            <rFont val="Tahoma"/>
            <charset val="1"/>
          </rPr>
          <t>L: Missing value; data exist but were not collected</t>
        </r>
      </text>
    </comment>
  </commentList>
</comments>
</file>

<file path=xl/sharedStrings.xml><?xml version="1.0" encoding="utf-8"?>
<sst xmlns="http://schemas.openxmlformats.org/spreadsheetml/2006/main" count="373" uniqueCount="157">
  <si>
    <t>Pensions at a Glance 2013 - © OECD 2013</t>
  </si>
  <si>
    <t>CHAPTER 8 PRIVATE PENSIONS AND PUBLIC PENSION RESERVES "8.11. Pension funds’ operating expenses as a share of total investments in selected OECD countries, 2011"</t>
  </si>
  <si>
    <t>8.11. Pension funds’ operating expenses as a share of total investments in selected OECD countries, 2011</t>
  </si>
  <si>
    <t>Version 1 - Last updated: 16-Oct-2013</t>
  </si>
  <si>
    <t>This document and any map included herein are without prejudice to the status of or sovereignty over any territory, to the delimitation of international frontiers and boundaries and to the name of any territory, city or area.</t>
  </si>
  <si>
    <t>8.11. Pension funds' operating expenses in selected OECD countries, 2011</t>
  </si>
  <si>
    <t xml:space="preserve">as a percentage of total investment </t>
  </si>
  <si>
    <t xml:space="preserve">Note: Operating costs include investment expenses and administrative costs. </t>
  </si>
  <si>
    <t>1. Data refer to 2010.</t>
  </si>
  <si>
    <t>2. Data refer to personal pension plans only.</t>
  </si>
  <si>
    <t>3. Data refer to June 2011.</t>
  </si>
  <si>
    <t>4. Investment expenses are understated by some funds. Indirect investment expenses are generally not reported as this information is not separately identifiable in most cases.</t>
  </si>
  <si>
    <t>5. Data refer to administrative costs only.</t>
  </si>
  <si>
    <t>6. Data refer to investment expenses only.</t>
  </si>
  <si>
    <t>7. Data refer to Pensionskassen and Pensionsfonds.</t>
  </si>
  <si>
    <t>Source: OECD Global Pension Statistics.</t>
  </si>
  <si>
    <t>OECD (2013), Pensions at a Glance 2013: Retirement-Income Systems in OECD and G20 Countries</t>
  </si>
  <si>
    <t>www.oecd.org/pensions/pensionsataglance.htm</t>
  </si>
  <si>
    <t>OECD members (selected)</t>
  </si>
  <si>
    <t>Australia (3,4)</t>
  </si>
  <si>
    <t>New Zealand (3,5)</t>
  </si>
  <si>
    <t>Belgium</t>
  </si>
  <si>
    <t>Austria (1)</t>
  </si>
  <si>
    <t>Finland</t>
  </si>
  <si>
    <t>Canada (5)</t>
  </si>
  <si>
    <t>Norway</t>
  </si>
  <si>
    <t>Switzerland</t>
  </si>
  <si>
    <t>United Kingdom</t>
  </si>
  <si>
    <t>Germany (1,7)</t>
  </si>
  <si>
    <t>Luxembourg</t>
  </si>
  <si>
    <t>Netherlands</t>
  </si>
  <si>
    <t>Denmark</t>
  </si>
  <si>
    <t>Missing countries</t>
  </si>
  <si>
    <t>Estonia</t>
  </si>
  <si>
    <t>France</t>
  </si>
  <si>
    <t>Ireland</t>
  </si>
  <si>
    <t>Italy</t>
  </si>
  <si>
    <t>Japan</t>
  </si>
  <si>
    <t>Korea</t>
  </si>
  <si>
    <t>Sweden</t>
  </si>
  <si>
    <t>United States</t>
  </si>
  <si>
    <t>8.11. Charges d’exploitation des fonds de pension rapportées au total des investissements dans certains pays de l’OCDE en 2011</t>
  </si>
  <si>
    <t xml:space="preserve">En pourcentage du montant total des investissements </t>
  </si>
  <si>
    <t>Espagne</t>
  </si>
  <si>
    <t>Hongrie (1)</t>
  </si>
  <si>
    <t>Slovénie</t>
  </si>
  <si>
    <t>Grèce</t>
  </si>
  <si>
    <t>Mexique (2)</t>
  </si>
  <si>
    <t>Turquie</t>
  </si>
  <si>
    <t>Australie (3)</t>
  </si>
  <si>
    <t>République tchèque</t>
  </si>
  <si>
    <t>Chili</t>
  </si>
  <si>
    <t>Nouvelle-Zélande (3,4)</t>
  </si>
  <si>
    <t>Pologne</t>
  </si>
  <si>
    <t>Belgique</t>
  </si>
  <si>
    <t>Autriche (1)</t>
  </si>
  <si>
    <t>République slovaque (5)</t>
  </si>
  <si>
    <t>Finlande</t>
  </si>
  <si>
    <t>Israël (5)</t>
  </si>
  <si>
    <t>Canada (4)</t>
  </si>
  <si>
    <t>Norvège</t>
  </si>
  <si>
    <t>Suisse</t>
  </si>
  <si>
    <t>Royaume-Uni</t>
  </si>
  <si>
    <t>Islande</t>
  </si>
  <si>
    <t>Allemagne (1,6)</t>
  </si>
  <si>
    <t>Portugal (4)</t>
  </si>
  <si>
    <t>Pays-Bas</t>
  </si>
  <si>
    <t>Danemark</t>
  </si>
  <si>
    <t>Pays manquants</t>
  </si>
  <si>
    <t>Estonie</t>
  </si>
  <si>
    <t>Irlande</t>
  </si>
  <si>
    <t>Italie</t>
  </si>
  <si>
    <t>Japon</t>
  </si>
  <si>
    <t>Corée</t>
  </si>
  <si>
    <t>Suède</t>
  </si>
  <si>
    <t>États-Unis</t>
  </si>
  <si>
    <t xml:space="preserve">Note : Les charges d'exploitation comprennent les dépenses d'investissement et les coûts adminitratifs. </t>
  </si>
  <si>
    <t>1. Les données portent sur 2010.</t>
  </si>
  <si>
    <t>2. Les données portent uniquement sur les plans de retraite individuels.</t>
  </si>
  <si>
    <t>3. Les données portent sur juin 2011.</t>
  </si>
  <si>
    <t>4. Les données portent uniquement sur les frais de gestion.</t>
  </si>
  <si>
    <t>5. Les données portent uniquement sur les coûts d’investissement.</t>
  </si>
  <si>
    <r>
      <t xml:space="preserve">6. Les données portent sur les </t>
    </r>
    <r>
      <rPr>
        <i/>
        <sz val="10"/>
        <rFont val="Arial"/>
        <family val="2"/>
      </rPr>
      <t>Pensionskassen</t>
    </r>
    <r>
      <rPr>
        <sz val="10"/>
        <rFont val="Arial"/>
        <family val="2"/>
      </rPr>
      <t xml:space="preserve"> et les </t>
    </r>
    <r>
      <rPr>
        <i/>
        <sz val="10"/>
        <rFont val="Arial"/>
        <family val="2"/>
      </rPr>
      <t>Pensionsfonds.</t>
    </r>
  </si>
  <si>
    <t>Source : Statistiques de pensions de l’OCDE au niveau mondial.</t>
  </si>
  <si>
    <t>BEL</t>
  </si>
  <si>
    <t>FIN</t>
  </si>
  <si>
    <t>NOR</t>
  </si>
  <si>
    <t>CHE</t>
  </si>
  <si>
    <t>GBR</t>
  </si>
  <si>
    <t>LUX</t>
  </si>
  <si>
    <t>NLD</t>
  </si>
  <si>
    <t>DNK</t>
  </si>
  <si>
    <t>AUS</t>
  </si>
  <si>
    <t>NZL</t>
  </si>
  <si>
    <t>AUT</t>
  </si>
  <si>
    <t>CAN</t>
  </si>
  <si>
    <t>DEU</t>
  </si>
  <si>
    <t>&lt;?xml version="1.0"?&gt;&lt;WebTableParameter xmlns:xsd="http://www.w3.org/2001/XMLSchema" xmlns:xsi="http://www.w3.org/2001/XMLSchema-instance" xmlns=""&gt;&lt;DataTable Code="PNNI_NEW" HasMetadata="true"&gt;&lt;Name LocaleIsoCode="en"&gt;Funded Pensions Indicators&lt;/Name&gt;&lt;Name LocaleIsoCode="fr"&gt;Indicateurs sur les pensions par capitalisation&lt;/Name&gt;&lt;Dimension Code="PPTYP"&gt;&lt;Name LocaleIsoCode="en"&gt;Pension Plan Type&lt;/Name&gt;&lt;Name LocaleIsoCode="fr"&gt;Type de plan de retraite&lt;/Name&gt;&lt;Member Code="APLANS"&gt;&lt;Name LocaleIsoCode="en"&gt;Total, by pension plan type&lt;/Name&gt;&lt;Name LocaleIsoCode="fr"&gt;Total, par type de plan&lt;/Name&gt;&lt;/Member&gt;&lt;/Dimension&gt;&lt;Dimension Code="DTYP"&gt;&lt;Name LocaleIsoCode="en"&gt;Definition Type&lt;/Name&gt;&lt;Name LocaleIsoCode="fr"&gt;Type de définition&lt;/Name&gt;&lt;Member Code="ADEF"&gt;&lt;Name LocaleIsoCode="en"&gt;Total, by definition type&lt;/Name&gt;&lt;Name LocaleIsoCode="fr"&gt;Total, par type de définition&lt;/Name&gt;&lt;/Member&gt;&lt;/Dimension&gt;&lt;Dimension Code="CTYP"&gt;&lt;Name LocaleIsoCode="en"&gt;Contract Type&lt;/Name&gt;&lt;Name LocaleIsoCode="fr"&gt;Type de contrat&lt;/Name&gt;&lt;Member Code="PF" HasMetadata="true"&gt;&lt;Name LocaleIsoCode="en"&gt;Pension funds (autonomous)&lt;/Name&gt;&lt;Name LocaleIsoCode="fr"&gt;Fonds de pension (autonomes)&lt;/Name&gt;&lt;/Member&gt;&lt;/Dimension&gt;&lt;Dimension Code="VAR"&gt;&lt;Name LocaleIsoCode="en"&gt;Variable&lt;/Name&gt;&lt;Name LocaleIsoCode="fr"&gt;Variable&lt;/Name&gt;&lt;Member Code="4400" HasMetadata="true"&gt;&lt;Name LocaleIsoCode="en"&gt;Operating expenses&lt;/Name&gt;&lt;Name LocaleIsoCode="fr"&gt;Dépenses d'exploitation&lt;/Name&gt;&lt;/Member&gt;&lt;/Dimension&gt;&lt;Dimension Code="IND"&gt;&lt;Name LocaleIsoCode="en"&gt;Indicator&lt;/Name&gt;&lt;Name LocaleIsoCode="fr"&gt;Indicateur&lt;/Name&gt;&lt;Member Code="OP_EXP" HasMetadata="true"&gt;&lt;Name LocaleIsoCode="en"&gt;Operating expenses as a % of total assets&lt;/Name&gt;&lt;Name LocaleIsoCode="fr"&gt;Dépenses d'exploitation en % du total des actifs&lt;/Name&gt;&lt;/Member&gt;&lt;/Dimension&gt;&lt;Dimension Code="FAKEUNITDIM" xmlns=""&gt;&lt;Name LocaleIsoCode="en"&gt;Unit&lt;/Name&gt;&lt;Name LocaleIsoCode="fr"&gt;Unité&lt;/Name&gt;&lt;Member Code="FAKEUNITMEMBERCODE"&gt;&lt;Name LocaleIsoCode="en"&gt;Default Unit&lt;/Name&gt;&lt;Name LocaleIsoCode="fr"&gt;Unité par défaut&lt;/Name&gt;&lt;/Member&gt;&lt;/Dimension&gt;&lt;Dimension Code="COU" CommonCode="LOCATION" Display="labels"&gt;&lt;Name LocaleIsoCode="en"&gt;Country&lt;/Name&gt;&lt;Name LocaleIsoCode="fr"&gt;Pays&lt;/Name&gt;&lt;Member Code="AUS" HasMetadata="true" HasOnlyUnitMetadata="false"&gt;&lt;Name LocaleIsoCode="en"&gt;Australia&lt;/Name&gt;&lt;Name LocaleIsoCode="fr"&gt;Australie&lt;/Name&gt;&lt;/Member&gt;&lt;Member Code="AUT" HasMetadata="true" HasOnlyUnitMetadata="false"&gt;&lt;Name LocaleIsoCode="en"&gt;Austria&lt;/Name&gt;&lt;Name LocaleIsoCode="fr"&gt;Autriche&lt;/Name&gt;&lt;/Member&gt;&lt;Member Code="BEL" HasMetadata="true" HasOnlyUnitMetadata="false"&gt;&lt;Name LocaleIsoCode="en"&gt;Belgium&lt;/Name&gt;&lt;Name LocaleIsoCode="fr"&gt;Belgique&lt;/Name&gt;&lt;/Member&gt;&lt;Member Code="CAN" HasMetadata="true" HasOnlyUnitMetadata="false"&gt;&lt;Name LocaleIsoCode="en"&gt;Canada&lt;/Name&gt;&lt;Name LocaleIsoCode="fr"&gt;Canada&lt;/Name&gt;&lt;/Member&gt;&lt;Member Code="CHL" HasMetadata="true" HasOnlyUnitMetadata="false"&gt;&lt;Name LocaleIsoCode="en"&gt;Chile&lt;/Name&gt;&lt;Name LocaleIsoCode="fr"&gt;Chili&lt;/Name&gt;&lt;/Member&gt;&lt;Member Code="CZE" HasMetadata="true" HasOnlyUnitMetadata="false"&gt;&lt;Name LocaleIsoCode="en"&gt;Czech Republic&lt;/Name&gt;&lt;Name LocaleIsoCode="fr"&gt;République tchèque&lt;/Name&gt;&lt;/Member&gt;&lt;Member Code="DNK" HasMetadata="true" HasOnlyUnitMetadata="false"&gt;&lt;Name LocaleIsoCode="en"&gt;Denmark&lt;/Name&gt;&lt;Name LocaleIsoCode="fr"&gt;Danemark&lt;/Name&gt;&lt;/Member&gt;&lt;Member Code="EST" HasMetadata="true" HasOnlyUnitMetadata="false"&gt;&lt;Name LocaleIsoCode="en"&gt;Estonia&lt;/Name&gt;&lt;Name LocaleIsoCode="fr"&gt;Estonie&lt;/Name&gt;&lt;/Member&gt;&lt;Member Code="FIN" HasMetadata="true" HasOnlyUnitMetadata="false"&gt;&lt;Name LocaleIsoCode="en"&gt;Finland&lt;/Name&gt;&lt;Name LocaleIsoCode="fr"&gt;Finlande&lt;/Name&gt;&lt;/Member&gt;&lt;Member Code="FRA" HasMetadata="true" HasOnlyUnitMetadata="false"&gt;&lt;Name LocaleIsoCode="en"&gt;France&lt;/Name&gt;&lt;Name LocaleIsoCode="fr"&gt;France&lt;/Name&gt;&lt;/Member&gt;&lt;Member Code="DEU" HasMetadata="true" HasOnlyUnitMetadata="false"&gt;&lt;Name LocaleIsoCode="en"&gt;Germany&lt;/Name&gt;&lt;Name LocaleIsoCode="fr"&gt;Allemagne&lt;/Name&gt;&lt;/Member&gt;&lt;Member Code="GRC" HasMetadata="true" HasOnlyUnitMetadata="false"&gt;&lt;Name LocaleIsoCode="en"&gt;Greece&lt;/Name&gt;&lt;Name LocaleIsoCode="fr"&gt;Grèce&lt;/Name&gt;&lt;/Member&gt;&lt;Member Code="HUN" HasMetadata="true" HasOnlyUnitMetadata="false"&gt;&lt;Name LocaleIsoCode="en"&gt;Hungary&lt;/Name&gt;&lt;Name LocaleIsoCode="fr"&gt;Hongrie&lt;/Name&gt;&lt;/Member&gt;&lt;Member Code="ISL" HasMetadata="true" HasOnlyUnitMetadata="false"&gt;&lt;Name LocaleIsoCode="en"&gt;Iceland&lt;/Name&gt;&lt;Name LocaleIsoCode="fr"&gt;Islande&lt;/Name&gt;&lt;/Member&gt;&lt;Member Code="IRL" HasMetadata="true" HasOnlyUnitMetadata="false"&gt;&lt;Name LocaleIsoCode="en"&gt;Ireland&lt;/Name&gt;&lt;Name LocaleIsoCode="fr"&gt;Irlande&lt;/Name&gt;&lt;/Member&gt;&lt;Member Code="ISR" HasMetadata="true" HasOnlyUnitMetadata="false"&gt;&lt;Name LocaleIsoCode="en"&gt;Israel&lt;/Name&gt;&lt;Name LocaleIsoCode="fr"&gt;Israël&lt;/Name&gt;&lt;/Member&gt;&lt;Member Code="ITA" HasMetadata="true" HasOnlyUnitMetadata="false"&gt;&lt;Name LocaleIsoCode="en"&gt;Italy&lt;/Name&gt;&lt;Name LocaleIsoCode="fr"&gt;Italie&lt;/Name&gt;&lt;/Member&gt;&lt;Member Code="JPN" HasMetadata="true" HasOnlyUnitMetadata="false"&gt;&lt;Name LocaleIsoCode="en"&gt;Japan&lt;/Name&gt;&lt;Name LocaleIsoCode="fr"&gt;Japon&lt;/Name&gt;&lt;/Member&gt;&lt;Member Code="KOR" HasMetadata="true" HasOnlyUnitMetadata="false"&gt;&lt;Name LocaleIsoCode="en"&gt;Korea&lt;/Name&gt;&lt;Name LocaleIsoCode="fr"&gt;Corée&lt;/Name&gt;&lt;/Member&gt;&lt;Member Code="LVA" HasMetadata="true" HasOnlyUnitMetadata="false"&gt;&lt;Name LocaleIsoCode="en"&gt;Latvia&lt;/Name&gt;&lt;Name LocaleIsoCode="fr"&gt;Lettonie&lt;/Name&gt;&lt;/Member&gt;&lt;Member Code="LUX" HasMetadata="true" HasOnlyUnitMetadata="false"&gt;&lt;Name LocaleIsoCode="en"&gt;Luxembourg&lt;/Name&gt;&lt;Name LocaleIsoCode="fr"&gt;Luxembourg&lt;/Name&gt;&lt;/Member&gt;&lt;Member Code="MEX" HasMetadata="true" HasOnlyUnitMetadata="false"&gt;&lt;Name LocaleIsoCode="en"&gt;Mexico&lt;/Name&gt;&lt;Name LocaleIsoCode="fr"&gt;Mexique&lt;/Name&gt;&lt;/Member&gt;&lt;Member Code="NLD" HasMetadata="true" HasOnlyUnitMetadata="false"&gt;&lt;Name LocaleIsoCode="en"&gt;Netherlands&lt;/Name&gt;&lt;Name LocaleIsoCode="fr"&gt;Pays-Bas&lt;/Name&gt;&lt;/Member&gt;&lt;Member Code="NZL" HasMetadata="true" HasOnlyUnitMetadata="false"&gt;&lt;Name LocaleIsoCode="en"&gt;New Zealand&lt;/Name&gt;&lt;Name LocaleIsoCode="fr"&gt;Nouvelle-Zélande&lt;/Name&gt;&lt;/Member&gt;&lt;Member Code="NOR" HasMetadata="true" HasOnlyUnitMetadata="false"&gt;&lt;Name LocaleIsoCode="en"&gt;Norway&lt;/Name&gt;&lt;Name LocaleIsoCode="fr"&gt;Norvège&lt;/Name&gt;&lt;/Member&gt;&lt;Member Code="POL" HasMetadata="true" HasOnlyUnitMetadata="false"&gt;&lt;Name LocaleIsoCode="en"&gt;Poland&lt;/Name&gt;&lt;Name LocaleIsoCode="fr"&gt;Pologne&lt;/Name&gt;&lt;/Member&gt;&lt;Member Code="PRT" HasMetadata="true" HasOnlyUnitMetadata="false"&gt;&lt;Name LocaleIsoCode="en"&gt;Portugal&lt;/Name&gt;&lt;Name LocaleIsoCode="fr"&gt;Portugal&lt;/Name&gt;&lt;/Member&gt;&lt;Member Code="SVK" HasMetadata="true" HasOnlyUnitMetadata="false"&gt;&lt;Name LocaleIsoCode="en"&gt;Slovak Republic&lt;/Name&gt;&lt;Name LocaleIsoCode="fr"&gt;République slovaque&lt;/Name&gt;&lt;/Member&gt;&lt;Member Code="SVN" HasMetadata="true" HasOnlyUnitMetadata="false"&gt;&lt;Name LocaleIsoCode="en"&gt;Slovenia&lt;/Name&gt;&lt;Name LocaleIsoCode="fr"&gt;Slovénie&lt;/Name&gt;&lt;/Member&gt;&lt;Member Code="ESP" HasMetadata="true" HasOnlyUnitMetadata="false"&gt;&lt;Name LocaleIsoCode="en"&gt;Spain&lt;/Name&gt;&lt;Name LocaleIsoCode="fr"&gt;Espagne&lt;/Name&gt;&lt;/Member&gt;&lt;Member Code="SWE" HasMetadata="true" HasOnlyUnitMetadata="false"&gt;&lt;Name LocaleIsoCode="en"&gt;Sweden&lt;/Name&gt;&lt;Name LocaleIsoCode="fr"&gt;Suède&lt;/Name&gt;&lt;/Member&gt;&lt;Member Code="CHE" HasMetadata="true" HasOnlyUnitMetadata="false"&gt;&lt;Name LocaleIsoCode="en"&gt;Switzerland&lt;/Name&gt;&lt;Name LocaleIsoCode="fr"&gt;Suisse&lt;/Name&gt;&lt;/Member&gt;&lt;Member Code="TUR" HasMetadata="true" HasOnlyUnitMetadata="false"&gt;&lt;Name LocaleIsoCode="en"&gt;Turkey&lt;/Name&gt;&lt;Name LocaleIsoCode="fr"&gt;Turquie&lt;/Name&gt;&lt;/Member&gt;&lt;Member Code="GBR" HasMetadata="true" HasOnlyUnitMetadata="false"&gt;&lt;Name LocaleIsoCode="en"&gt;United Kingdom&lt;/Name&gt;&lt;Name LocaleIsoCode="fr"&gt;Royaume-Uni&lt;/Name&gt;&lt;/Member&gt;&lt;Member Code="USA" HasMetadata="true" HasOnlyUnitMetadata="false"&gt;&lt;Name LocaleIsoCode="en"&gt;United States&lt;/Name&gt;&lt;Name LocaleIsoCode="fr"&gt;États-Unis&lt;/Name&gt;&lt;/Member&gt;&lt;/Dimension&gt;&lt;Dimension Code="YEA" CommonCode="TIME"&gt;&lt;Name LocaleIsoCode="en"&gt;Year&lt;/Name&gt;&lt;Name LocaleIsoCode="fr"&gt;Année&lt;/Name&gt;&lt;Member Code="2006"&gt;&lt;Name LocaleIsoCode="en"&gt;2006&lt;/Name&gt;&lt;Name LocaleIsoCode="fr"&gt;2006&lt;/Name&gt;&lt;/Member&gt;&lt;Member Code="2007"&gt;&lt;Name LocaleIsoCode="en"&gt;2007&lt;/Name&gt;&lt;Name LocaleIsoCode="fr"&gt;2007&lt;/Name&gt;&lt;/Member&gt;&lt;Member Code="2008"&gt;&lt;Name LocaleIsoCode="en"&gt;2008&lt;/Name&gt;&lt;Name LocaleIsoCode="fr"&gt;2008&lt;/Name&gt;&lt;/Member&gt;&lt;Member Code="2009"&gt;&lt;Name LocaleIsoCode="en"&gt;2009&lt;/Name&gt;&lt;Name LocaleIsoCode="fr"&gt;2009&lt;/Name&gt;&lt;/Member&gt;&lt;Member Code="2010"&gt;&lt;Name LocaleIsoCode="en"&gt;2010&lt;/Name&gt;&lt;Name LocaleIsoCode="fr"&gt;2010&lt;/Name&gt;&lt;/Member&gt;&lt;Member Code="2011"&gt;&lt;Name LocaleIsoCode="en"&gt;2011&lt;/Name&gt;&lt;Name LocaleIsoCode="fr"&gt;2011&lt;/Name&gt;&lt;/Member&gt;&lt;Member Code="2012"&gt;&lt;Name LocaleIsoCode="en"&gt;2012&lt;/Name&gt;&lt;Name LocaleIsoCode="fr"&gt;2012&lt;/Name&gt;&lt;/Member&gt;&lt;Member Code="2013"&gt;&lt;Name LocaleIsoCode="en"&gt;2013&lt;/Name&gt;&lt;Name LocaleIsoCode="fr"&gt;2013&lt;/Name&gt;&lt;/Member&gt;&lt;Member Code="2014"&gt;&lt;Name LocaleIsoCode="en"&gt;2014&lt;/Name&gt;&lt;Name LocaleIsoCode="fr"&gt;2014&lt;/Name&gt;&lt;/Member&gt;&lt;Member Code="2015"&gt;&lt;Name LocaleIsoCode="en"&gt;2015&lt;/Name&gt;&lt;Name LocaleIsoCode="fr"&gt;2015&lt;/Name&gt;&lt;/Member&gt;&lt;Member Code="2016"&gt;&lt;Name LocaleIsoCode="en"&gt;2016&lt;/Name&gt;&lt;Name LocaleIsoCode="fr"&gt;2016&lt;/Name&gt;&lt;/Member&gt;&lt;/Dimension&gt;&lt;WBOSInformations&gt;&lt;TimeDimension WebTreeWasUsed="false"&gt;&lt;NumberOfPeriods Annual="11" Semesters="0" Quarters="0" Months="0" Weeks="0" Days="0" /&gt;&lt;/TimeDimension&gt;&lt;/WBOSInformations&gt;&lt;Tabulation Axis="horizontal"&gt;&lt;Dimension Code="YEA" CommonCode="TIME" /&gt;&lt;/Tabulation&gt;&lt;Tabulation Axis="vertical"&gt;&lt;Dimension Code="COU" CommonCode="LOCATION" /&gt;&lt;/Tabulation&gt;&lt;Tabulation Axis="page"&gt;&lt;Dimension Code="PPTYP" /&gt;&lt;Dimension Code="DTYP" /&gt;&lt;Dimension Code="CTYP" /&gt;&lt;Dimension Code="VAR" /&gt;&lt;Dimension Code="IND" /&gt;&lt;Dimension xmlns="" Code="FAKEUNITDIM" /&gt;&lt;/Tabulation&gt;&lt;Formatting&gt;&lt;Labels LocaleIsoCode="en" /&gt;&lt;Power&gt;0&lt;/Power&gt;&lt;Decimals&gt;1&lt;/Decimals&gt;&lt;SkipEmptyLines&gt;false&lt;/SkipEmptyLines&gt;&lt;SkipEmptyCols&gt;false&lt;/SkipEmptyCols&gt;&lt;SkipLineHierarchy&gt;false&lt;/SkipLineHierarchy&gt;&lt;SkipColHierarchy&gt;false&lt;/SkipColHierarchy&gt;&lt;Page&gt;1&lt;/Page&gt;&lt;/Formatting&gt;&lt;/DataTable&gt;&lt;Format&gt;&lt;ShowEmptyAxes&gt;true&lt;/ShowEmptyAxes&gt;&lt;Page&gt;1&lt;/Page&gt;&lt;EnableSort&gt;true&lt;/EnableSort&gt;&lt;IncludeFlagColumn&gt;false&lt;/IncludeFlagColumn&gt;&lt;IncludeTimeSeriesId&gt;false&lt;/IncludeTimeSeriesId&gt;&lt;DoBarChart&gt;false&lt;/DoBarChart&gt;&lt;FreezePanes&gt;true&lt;/FreezePanes&gt;&lt;MaxBarChartLen&gt;65&lt;/MaxBarChartLen&gt;&lt;/Format&gt;&lt;Query&gt;&lt;Name LocaleIsoCode="en"&gt;Operating expenses as a % of total assets&lt;/Name&gt;&lt;AbsoluteUri&gt;http://stats.oecd.org//View.aspx?QueryId=14477&amp;amp;QueryType=Public&amp;amp;Lang=en&lt;/AbsoluteUri&gt;&lt;/Query&gt;&lt;/WebTableParameter&gt;</t>
  </si>
  <si>
    <t>Dataset: Funded Pensions Indicators</t>
  </si>
  <si>
    <t>Pension Plan Type</t>
  </si>
  <si>
    <t>Total, by pension plan type</t>
  </si>
  <si>
    <t>Definition Type</t>
  </si>
  <si>
    <t>Total, by definition type</t>
  </si>
  <si>
    <t>Contract Type</t>
  </si>
  <si>
    <t>Pension funds (autonomous)</t>
  </si>
  <si>
    <t>Variable</t>
  </si>
  <si>
    <t>Operating expenses</t>
  </si>
  <si>
    <t>Indicator</t>
  </si>
  <si>
    <t>Operating expenses as a % of total assets</t>
  </si>
  <si>
    <t>Unit</t>
  </si>
  <si>
    <t>Percentage</t>
  </si>
  <si>
    <t>Year</t>
  </si>
  <si>
    <t>2006</t>
  </si>
  <si>
    <t>2007</t>
  </si>
  <si>
    <t>2008</t>
  </si>
  <si>
    <t>2009</t>
  </si>
  <si>
    <t>2010</t>
  </si>
  <si>
    <t>2011</t>
  </si>
  <si>
    <t>2012</t>
  </si>
  <si>
    <t>2013</t>
  </si>
  <si>
    <t>2014</t>
  </si>
  <si>
    <t>2015</t>
  </si>
  <si>
    <t>2016</t>
  </si>
  <si>
    <t>Country</t>
  </si>
  <si>
    <t/>
  </si>
  <si>
    <t>Australia</t>
  </si>
  <si>
    <t>i</t>
  </si>
  <si>
    <t>Austria</t>
  </si>
  <si>
    <t>..</t>
  </si>
  <si>
    <t>Canada</t>
  </si>
  <si>
    <t>Chile</t>
  </si>
  <si>
    <t>Czech Republic</t>
  </si>
  <si>
    <t>Germany</t>
  </si>
  <si>
    <t>Greece</t>
  </si>
  <si>
    <t>Hungary</t>
  </si>
  <si>
    <t>Iceland</t>
  </si>
  <si>
    <t>Israel</t>
  </si>
  <si>
    <t>Latvia</t>
  </si>
  <si>
    <t>Mexico</t>
  </si>
  <si>
    <t>New Zealand</t>
  </si>
  <si>
    <t>Poland</t>
  </si>
  <si>
    <t>Portugal</t>
  </si>
  <si>
    <t>Slovak Republic</t>
  </si>
  <si>
    <t>Slovenia</t>
  </si>
  <si>
    <t>Spain</t>
  </si>
  <si>
    <t>Turkey</t>
  </si>
  <si>
    <t>Data extracted on 27 Jun 2018 14:49 UTC (GMT) from OECD.Stat</t>
  </si>
  <si>
    <t>Legend:</t>
  </si>
  <si>
    <t>L:</t>
  </si>
  <si>
    <t>Missing value; data exist but were not collected</t>
  </si>
  <si>
    <t>https://stats.oecd.org/Index.aspx?DatasetCode=PNNI_NEW</t>
  </si>
  <si>
    <t>New Zealand*</t>
  </si>
  <si>
    <t>United Kingdom*</t>
  </si>
  <si>
    <t>Germany*</t>
  </si>
  <si>
    <t>NZL*</t>
  </si>
  <si>
    <t>GBR*</t>
  </si>
  <si>
    <t>DEU*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</si>
</sst>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0\ _€_-;\-* #,##0.00\ _€_-;_-* &quot;-&quot;??\ _€_-;_-@_-"/>
    <numFmt numFmtId="166" formatCode="#,##0.0_ ;\-#,##0.0\ "/>
  </numFmts>
  <fonts count="24" x14ac:knownFonts="1">
    <font>
      <sz val="10"/>
      <name val="Arial"/>
      <family val="2"/>
    </font>
    <font>
      <u/>
      <sz val="10"/>
      <color theme="10"/>
      <name val="Arial"/>
      <family val="2"/>
    </font>
    <font>
      <sz val="10"/>
      <name val="Arial"/>
      <family val="2"/>
    </font>
    <font>
      <b/>
      <sz val="10"/>
      <name val="Arial"/>
      <family val="2"/>
    </font>
    <font>
      <b/>
      <sz val="10"/>
      <color rgb="FF7030A0"/>
      <name val="Arial"/>
      <family val="2"/>
    </font>
    <font>
      <sz val="10"/>
      <color rgb="FF00B0F0"/>
      <name val="Arial"/>
      <family val="2"/>
    </font>
    <font>
      <i/>
      <sz val="10"/>
      <name val="Arial"/>
      <family val="2"/>
    </font>
    <font>
      <sz val="11"/>
      <color theme="1"/>
      <name val="Calibri"/>
      <family val="2"/>
      <scheme val="minor"/>
    </font>
    <font>
      <sz val="10"/>
      <color indexed="8"/>
      <name val="Arial"/>
      <family val="2"/>
    </font>
    <font>
      <sz val="10"/>
      <color theme="1"/>
      <name val="Arial"/>
      <family val="2"/>
    </font>
    <font>
      <sz val="8.25"/>
      <name val="Microsoft Sans Serif"/>
      <family val="2"/>
    </font>
    <font>
      <sz val="10"/>
      <name val="Segoe UI"/>
      <family val="2"/>
    </font>
    <font>
      <sz val="10"/>
      <name val="Arial"/>
    </font>
    <font>
      <sz val="8"/>
      <name val="Arial"/>
      <family val="2"/>
    </font>
    <font>
      <b/>
      <u/>
      <sz val="9"/>
      <color indexed="18"/>
      <name val="Verdana"/>
      <family val="2"/>
    </font>
    <font>
      <b/>
      <sz val="8"/>
      <color indexed="9"/>
      <name val="Verdana"/>
      <family val="2"/>
    </font>
    <font>
      <sz val="8"/>
      <color indexed="9"/>
      <name val="Verdana"/>
      <family val="2"/>
    </font>
    <font>
      <u/>
      <sz val="8"/>
      <color indexed="9"/>
      <name val="Verdana"/>
      <family val="2"/>
    </font>
    <font>
      <b/>
      <sz val="8"/>
      <name val="Verdana"/>
      <family val="2"/>
    </font>
    <font>
      <b/>
      <sz val="9"/>
      <color indexed="10"/>
      <name val="Courier New"/>
      <family val="3"/>
    </font>
    <font>
      <u/>
      <sz val="8"/>
      <name val="Verdana"/>
      <family val="2"/>
    </font>
    <font>
      <u/>
      <sz val="8"/>
      <name val="Arial"/>
      <family val="2"/>
    </font>
    <font>
      <sz val="8"/>
      <name val="Verdana"/>
      <family val="2"/>
    </font>
    <font>
      <sz val="9"/>
      <color indexed="81"/>
      <name val="Tahoma"/>
      <charset val="1"/>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
      <patternFill patternType="solid">
        <fgColor rgb="FF2973BD"/>
        <bgColor indexed="64"/>
      </patternFill>
    </fill>
    <fill>
      <patternFill patternType="solid">
        <fgColor rgb="FF00A1E3"/>
        <bgColor indexed="64"/>
      </patternFill>
    </fill>
    <fill>
      <patternFill patternType="solid">
        <fgColor rgb="FFC4D8ED"/>
        <bgColor indexed="64"/>
      </patternFill>
    </fill>
    <fill>
      <patternFill patternType="mediumGray">
        <fgColor rgb="FFC0C0C0"/>
        <bgColor rgb="FFFFFFFF"/>
      </patternFill>
    </fill>
    <fill>
      <patternFill patternType="solid">
        <fgColor rgb="FFF0F8FF"/>
        <bgColor indexed="64"/>
      </patternFill>
    </fill>
  </fills>
  <borders count="8">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s>
  <cellStyleXfs count="13">
    <xf numFmtId="0" fontId="0" fillId="0" borderId="0"/>
    <xf numFmtId="0" fontId="1" fillId="0" borderId="0" applyNumberFormat="0" applyFill="0" applyBorder="0" applyAlignment="0" applyProtection="0">
      <alignment vertical="top"/>
      <protection locked="0"/>
    </xf>
    <xf numFmtId="0" fontId="2" fillId="0" borderId="0"/>
    <xf numFmtId="165" fontId="7" fillId="0" borderId="0" applyFont="0" applyFill="0" applyBorder="0" applyAlignment="0" applyProtection="0"/>
    <xf numFmtId="43" fontId="8" fillId="0" borderId="0" applyFont="0" applyFill="0" applyBorder="0" applyAlignment="0" applyProtection="0"/>
    <xf numFmtId="0" fontId="9" fillId="0" borderId="0"/>
    <xf numFmtId="0" fontId="2" fillId="0" borderId="0"/>
    <xf numFmtId="0" fontId="10" fillId="0" borderId="0">
      <alignment vertical="top"/>
      <protection locked="0"/>
    </xf>
    <xf numFmtId="0" fontId="10" fillId="0" borderId="0">
      <alignment vertical="top"/>
      <protection locked="0"/>
    </xf>
    <xf numFmtId="0" fontId="9" fillId="0" borderId="0"/>
    <xf numFmtId="0" fontId="10" fillId="0" borderId="0">
      <alignment vertical="top"/>
      <protection locked="0"/>
    </xf>
    <xf numFmtId="9" fontId="9" fillId="0" borderId="0" applyFont="0" applyFill="0" applyBorder="0" applyAlignment="0" applyProtection="0"/>
    <xf numFmtId="0" fontId="12" fillId="0" borderId="0"/>
  </cellStyleXfs>
  <cellXfs count="46">
    <xf numFmtId="0" fontId="0" fillId="0" borderId="0" xfId="0"/>
    <xf numFmtId="0" fontId="1" fillId="2" borderId="0" xfId="1" applyFill="1" applyAlignment="1" applyProtection="1"/>
    <xf numFmtId="0" fontId="0" fillId="2" borderId="0" xfId="0" applyFont="1" applyFill="1" applyAlignment="1"/>
    <xf numFmtId="0" fontId="3" fillId="2" borderId="0" xfId="0" applyFont="1" applyFill="1"/>
    <xf numFmtId="0" fontId="0" fillId="2" borderId="0" xfId="0" applyFill="1"/>
    <xf numFmtId="0" fontId="2" fillId="2" borderId="0" xfId="2" applyFont="1" applyFill="1"/>
    <xf numFmtId="0" fontId="0" fillId="2" borderId="0" xfId="0" applyFont="1" applyFill="1"/>
    <xf numFmtId="0" fontId="4" fillId="2" borderId="0" xfId="0" applyFont="1" applyFill="1"/>
    <xf numFmtId="0" fontId="5" fillId="2" borderId="0" xfId="0" applyFont="1" applyFill="1"/>
    <xf numFmtId="0" fontId="0" fillId="2" borderId="1" xfId="0" applyFill="1" applyBorder="1" applyAlignment="1">
      <alignment vertical="center" wrapText="1"/>
    </xf>
    <xf numFmtId="0" fontId="0" fillId="2" borderId="1" xfId="0" applyFill="1" applyBorder="1" applyAlignment="1">
      <alignment horizontal="center" vertical="center"/>
    </xf>
    <xf numFmtId="0" fontId="0" fillId="3" borderId="2" xfId="0" applyFill="1" applyBorder="1" applyAlignment="1">
      <alignment vertical="center"/>
    </xf>
    <xf numFmtId="164" fontId="0" fillId="3" borderId="2" xfId="0" applyNumberFormat="1" applyFill="1" applyBorder="1" applyAlignment="1">
      <alignment horizontal="right" vertical="center"/>
    </xf>
    <xf numFmtId="0" fontId="0" fillId="2" borderId="0" xfId="0" applyFill="1" applyBorder="1"/>
    <xf numFmtId="164" fontId="0" fillId="2" borderId="0" xfId="0" applyNumberFormat="1" applyFill="1" applyBorder="1" applyAlignment="1">
      <alignment horizontal="right"/>
    </xf>
    <xf numFmtId="0" fontId="0" fillId="3" borderId="0" xfId="0" applyFill="1" applyBorder="1" applyAlignment="1">
      <alignment vertical="center"/>
    </xf>
    <xf numFmtId="164" fontId="0" fillId="3" borderId="0" xfId="0" applyNumberFormat="1" applyFill="1" applyBorder="1" applyAlignment="1">
      <alignment horizontal="right" vertical="center"/>
    </xf>
    <xf numFmtId="0" fontId="0" fillId="2" borderId="3" xfId="0" applyFill="1" applyBorder="1"/>
    <xf numFmtId="164" fontId="0" fillId="2" borderId="3" xfId="0" applyNumberFormat="1" applyFill="1" applyBorder="1" applyAlignment="1">
      <alignment horizontal="right"/>
    </xf>
    <xf numFmtId="164" fontId="0" fillId="2" borderId="0" xfId="0" applyNumberFormat="1" applyFill="1"/>
    <xf numFmtId="0" fontId="0" fillId="4" borderId="0" xfId="0" applyFill="1"/>
    <xf numFmtId="0" fontId="11" fillId="0" borderId="0" xfId="0" applyFont="1"/>
    <xf numFmtId="0" fontId="13" fillId="0" borderId="4" xfId="12" applyFont="1" applyBorder="1"/>
    <xf numFmtId="0" fontId="12" fillId="0" borderId="0" xfId="12"/>
    <xf numFmtId="0" fontId="14" fillId="0" borderId="4" xfId="12" applyFont="1" applyBorder="1" applyAlignment="1">
      <alignment horizontal="left" wrapText="1"/>
    </xf>
    <xf numFmtId="0" fontId="16" fillId="6" borderId="4" xfId="12" applyFont="1" applyFill="1" applyBorder="1" applyAlignment="1">
      <alignment horizontal="center" vertical="top" wrapText="1"/>
    </xf>
    <xf numFmtId="0" fontId="18" fillId="7" borderId="4" xfId="12" applyFont="1" applyFill="1" applyBorder="1" applyAlignment="1">
      <alignment wrapText="1"/>
    </xf>
    <xf numFmtId="0" fontId="19" fillId="8" borderId="4" xfId="12" applyFont="1" applyFill="1" applyBorder="1" applyAlignment="1">
      <alignment horizontal="center"/>
    </xf>
    <xf numFmtId="0" fontId="20" fillId="7" borderId="4" xfId="12" applyFont="1" applyFill="1" applyBorder="1" applyAlignment="1">
      <alignment vertical="top" wrapText="1"/>
    </xf>
    <xf numFmtId="166" fontId="13" fillId="0" borderId="4" xfId="12" applyNumberFormat="1" applyFont="1" applyBorder="1" applyAlignment="1">
      <alignment horizontal="right"/>
    </xf>
    <xf numFmtId="166" fontId="13" fillId="9" borderId="4" xfId="12" applyNumberFormat="1" applyFont="1" applyFill="1" applyBorder="1" applyAlignment="1">
      <alignment horizontal="right"/>
    </xf>
    <xf numFmtId="166" fontId="21" fillId="0" borderId="4" xfId="12" applyNumberFormat="1" applyFont="1" applyBorder="1" applyAlignment="1">
      <alignment horizontal="right"/>
    </xf>
    <xf numFmtId="0" fontId="20" fillId="0" borderId="0" xfId="12" applyFont="1" applyAlignment="1">
      <alignment horizontal="left"/>
    </xf>
    <xf numFmtId="0" fontId="22" fillId="0" borderId="0" xfId="12" applyFont="1" applyAlignment="1">
      <alignment horizontal="left"/>
    </xf>
    <xf numFmtId="0" fontId="18" fillId="0" borderId="0" xfId="12" applyFont="1" applyAlignment="1">
      <alignment horizontal="left"/>
    </xf>
    <xf numFmtId="0" fontId="15" fillId="6" borderId="5" xfId="12" applyFont="1" applyFill="1" applyBorder="1" applyAlignment="1">
      <alignment horizontal="right" vertical="center" wrapText="1"/>
    </xf>
    <xf numFmtId="0" fontId="15" fillId="6" borderId="6" xfId="12" applyFont="1" applyFill="1" applyBorder="1" applyAlignment="1">
      <alignment horizontal="right" vertical="center" wrapText="1"/>
    </xf>
    <xf numFmtId="0" fontId="15" fillId="5" borderId="5" xfId="12" applyFont="1" applyFill="1" applyBorder="1" applyAlignment="1">
      <alignment horizontal="right" vertical="top" wrapText="1"/>
    </xf>
    <xf numFmtId="0" fontId="15" fillId="5" borderId="6" xfId="12" applyFont="1" applyFill="1" applyBorder="1" applyAlignment="1">
      <alignment horizontal="right" vertical="top" wrapText="1"/>
    </xf>
    <xf numFmtId="0" fontId="17" fillId="5" borderId="5" xfId="12" applyFont="1" applyFill="1" applyBorder="1" applyAlignment="1">
      <alignment vertical="top" wrapText="1"/>
    </xf>
    <xf numFmtId="0" fontId="17" fillId="5" borderId="7" xfId="12" applyFont="1" applyFill="1" applyBorder="1" applyAlignment="1">
      <alignment vertical="top" wrapText="1"/>
    </xf>
    <xf numFmtId="0" fontId="17" fillId="5" borderId="6" xfId="12" applyFont="1" applyFill="1" applyBorder="1" applyAlignment="1">
      <alignment vertical="top" wrapText="1"/>
    </xf>
    <xf numFmtId="0" fontId="16" fillId="5" borderId="5" xfId="12" applyFont="1" applyFill="1" applyBorder="1" applyAlignment="1">
      <alignment vertical="top" wrapText="1"/>
    </xf>
    <xf numFmtId="0" fontId="16" fillId="5" borderId="7" xfId="12" applyFont="1" applyFill="1" applyBorder="1" applyAlignment="1">
      <alignment vertical="top" wrapText="1"/>
    </xf>
    <xf numFmtId="0" fontId="16" fillId="5" borderId="6" xfId="12" applyFont="1" applyFill="1" applyBorder="1" applyAlignment="1">
      <alignment vertical="top" wrapText="1"/>
    </xf>
    <xf numFmtId="0" fontId="0" fillId="2" borderId="0" xfId="0" applyFill="1" applyAlignment="1">
      <alignment vertical="top" wrapText="1"/>
    </xf>
  </cellXfs>
  <cellStyles count="13">
    <cellStyle name="Hyperlink" xfId="1" builtinId="8"/>
    <cellStyle name="Millares 2" xfId="3" xr:uid="{00000000-0005-0000-0000-000001000000}"/>
    <cellStyle name="Millares_ISCmD2- Pension funds v2" xfId="4" xr:uid="{00000000-0005-0000-0000-000002000000}"/>
    <cellStyle name="Normal" xfId="0" builtinId="0"/>
    <cellStyle name="Normal 2" xfId="5" xr:uid="{00000000-0005-0000-0000-000004000000}"/>
    <cellStyle name="Normal 2 2" xfId="2" xr:uid="{00000000-0005-0000-0000-000005000000}"/>
    <cellStyle name="Normal 2 2 8" xfId="6" xr:uid="{00000000-0005-0000-0000-000006000000}"/>
    <cellStyle name="Normal 3" xfId="7" xr:uid="{00000000-0005-0000-0000-000007000000}"/>
    <cellStyle name="Normal 4" xfId="8" xr:uid="{00000000-0005-0000-0000-000008000000}"/>
    <cellStyle name="Normal 4 3" xfId="9" xr:uid="{00000000-0005-0000-0000-000009000000}"/>
    <cellStyle name="Normal 5" xfId="10" xr:uid="{00000000-0005-0000-0000-00000A000000}"/>
    <cellStyle name="Normal 6" xfId="12" xr:uid="{00000000-0005-0000-0000-00000B000000}"/>
    <cellStyle name="Percent 2" xfId="11" xr:uid="{00000000-0005-0000-0000-00000C000000}"/>
  </cellStyles>
  <dxfs count="0"/>
  <tableStyles count="0" defaultTableStyle="TableStyleMedium9" defaultPivotStyle="PivotStyleLight16"/>
  <colors>
    <mruColors>
      <color rgb="FF4B82AD"/>
      <color rgb="FF223B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2.xml"/><Relationship Id="rId7" Type="http://schemas.openxmlformats.org/officeDocument/2006/relationships/externalLink" Target="externalLinks/externalLink1.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calcChain" Target="calcChain.xml"/><Relationship Id="rId5" Type="http://schemas.openxmlformats.org/officeDocument/2006/relationships/chartsheet" Target="chartsheets/sheet2.xml"/><Relationship Id="rId10"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3753230100311498E-2"/>
          <c:y val="0.14514843576884739"/>
          <c:w val="0.92234690367376637"/>
          <c:h val="0.46563744488388481"/>
        </c:manualLayout>
      </c:layout>
      <c:barChart>
        <c:barDir val="col"/>
        <c:grouping val="clustered"/>
        <c:varyColors val="0"/>
        <c:ser>
          <c:idx val="0"/>
          <c:order val="0"/>
          <c:spPr>
            <a:solidFill>
              <a:srgbClr val="4B82AD"/>
            </a:solidFill>
            <a:ln w="3175">
              <a:solidFill>
                <a:srgbClr val="000000"/>
              </a:solidFill>
              <a:prstDash val="solid"/>
            </a:ln>
            <a:effectLst/>
          </c:spPr>
          <c:invertIfNegative val="0"/>
          <c:dPt>
            <c:idx val="1"/>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1-C885-41AC-80BB-F9B3A2E740ED}"/>
              </c:ext>
            </c:extLst>
          </c:dPt>
          <c:dPt>
            <c:idx val="10"/>
            <c:invertIfNegative val="0"/>
            <c:bubble3D val="0"/>
            <c:spPr>
              <a:solidFill>
                <a:srgbClr val="002060"/>
              </a:solidFill>
              <a:ln w="3175">
                <a:solidFill>
                  <a:srgbClr val="000000"/>
                </a:solidFill>
                <a:prstDash val="solid"/>
              </a:ln>
              <a:effectLst/>
            </c:spPr>
            <c:extLst>
              <c:ext xmlns:c16="http://schemas.microsoft.com/office/drawing/2014/chart" uri="{C3380CC4-5D6E-409C-BE32-E72D297353CC}">
                <c16:uniqueId val="{00000002-C885-41AC-80BB-F9B3A2E740ED}"/>
              </c:ext>
            </c:extLst>
          </c:dPt>
          <c:cat>
            <c:strRef>
              <c:extLst>
                <c:ext xmlns:c15="http://schemas.microsoft.com/office/drawing/2012/chart" uri="{02D57815-91ED-43cb-92C2-25804820EDAC}">
                  <c15:fullRef>
                    <c15:sqref>data_new!$O$3:$O$15</c15:sqref>
                  </c15:fullRef>
                </c:ext>
              </c:extLst>
              <c:f>data_new!$O$4:$O$15</c:f>
              <c:strCache>
                <c:ptCount val="12"/>
                <c:pt idx="0">
                  <c:v>AUS</c:v>
                </c:pt>
                <c:pt idx="1">
                  <c:v>CHE</c:v>
                </c:pt>
                <c:pt idx="2">
                  <c:v>NZL*</c:v>
                </c:pt>
                <c:pt idx="3">
                  <c:v>FIN</c:v>
                </c:pt>
                <c:pt idx="4">
                  <c:v>AUT</c:v>
                </c:pt>
                <c:pt idx="5">
                  <c:v>CAN</c:v>
                </c:pt>
                <c:pt idx="6">
                  <c:v>NOR</c:v>
                </c:pt>
                <c:pt idx="7">
                  <c:v>GBR*</c:v>
                </c:pt>
                <c:pt idx="8">
                  <c:v>LUX</c:v>
                </c:pt>
                <c:pt idx="9">
                  <c:v>DEU*</c:v>
                </c:pt>
                <c:pt idx="10">
                  <c:v>NLD</c:v>
                </c:pt>
                <c:pt idx="11">
                  <c:v>DNK</c:v>
                </c:pt>
              </c:strCache>
            </c:strRef>
          </c:cat>
          <c:val>
            <c:numRef>
              <c:extLst>
                <c:ext xmlns:c15="http://schemas.microsoft.com/office/drawing/2012/chart" uri="{02D57815-91ED-43cb-92C2-25804820EDAC}">
                  <c15:fullRef>
                    <c15:sqref>data_new!$Q$3:$Q$15</c15:sqref>
                  </c15:fullRef>
                </c:ext>
              </c:extLst>
              <c:f>data_new!$Q$4:$Q$15</c:f>
              <c:numCache>
                <c:formatCode>0.0</c:formatCode>
                <c:ptCount val="12"/>
                <c:pt idx="0">
                  <c:v>0.77600000000000002</c:v>
                </c:pt>
                <c:pt idx="1">
                  <c:v>0.59199999999999997</c:v>
                </c:pt>
                <c:pt idx="2">
                  <c:v>0.55900000000000005</c:v>
                </c:pt>
                <c:pt idx="3">
                  <c:v>0.52800000000000002</c:v>
                </c:pt>
                <c:pt idx="4">
                  <c:v>0.375</c:v>
                </c:pt>
                <c:pt idx="5">
                  <c:v>0.36799999999999999</c:v>
                </c:pt>
                <c:pt idx="6">
                  <c:v>0.23899999999999999</c:v>
                </c:pt>
                <c:pt idx="7">
                  <c:v>0.219</c:v>
                </c:pt>
                <c:pt idx="8">
                  <c:v>0.21299999999999999</c:v>
                </c:pt>
                <c:pt idx="9">
                  <c:v>0.21099999999999999</c:v>
                </c:pt>
                <c:pt idx="10">
                  <c:v>0.122</c:v>
                </c:pt>
                <c:pt idx="11">
                  <c:v>6.3E-2</c:v>
                </c:pt>
              </c:numCache>
            </c:numRef>
          </c:val>
          <c:extLst>
            <c:ext xmlns:c16="http://schemas.microsoft.com/office/drawing/2014/chart" uri="{C3380CC4-5D6E-409C-BE32-E72D297353CC}">
              <c16:uniqueId val="{00000003-C885-41AC-80BB-F9B3A2E740ED}"/>
            </c:ext>
          </c:extLst>
        </c:ser>
        <c:dLbls>
          <c:showLegendKey val="0"/>
          <c:showVal val="0"/>
          <c:showCatName val="0"/>
          <c:showSerName val="0"/>
          <c:showPercent val="0"/>
          <c:showBubbleSize val="0"/>
        </c:dLbls>
        <c:gapWidth val="50"/>
        <c:axId val="289556736"/>
        <c:axId val="289588352"/>
      </c:barChart>
      <c:catAx>
        <c:axId val="289556736"/>
        <c:scaling>
          <c:orientation val="minMax"/>
        </c:scaling>
        <c:delete val="0"/>
        <c:axPos val="b"/>
        <c:numFmt formatCode="General" sourceLinked="1"/>
        <c:majorTickMark val="in"/>
        <c:minorTickMark val="none"/>
        <c:tickLblPos val="nextTo"/>
        <c:spPr>
          <a:ln w="12700">
            <a:solidFill>
              <a:srgbClr val="B3B3B3"/>
            </a:solidFill>
            <a:prstDash val="solid"/>
          </a:ln>
        </c:spPr>
        <c:txPr>
          <a:bodyPr rot="-5400000" vert="horz"/>
          <a:lstStyle/>
          <a:p>
            <a:pPr>
              <a:defRPr sz="1800" b="0" i="0" u="none" strike="noStrike" baseline="0">
                <a:solidFill>
                  <a:srgbClr val="000000"/>
                </a:solidFill>
                <a:latin typeface="Segoe UI"/>
                <a:ea typeface="Segoe UI"/>
                <a:cs typeface="Segoe UI"/>
              </a:defRPr>
            </a:pPr>
            <a:endParaRPr lang="en-US"/>
          </a:p>
        </c:txPr>
        <c:crossAx val="289588352"/>
        <c:crosses val="autoZero"/>
        <c:auto val="1"/>
        <c:lblAlgn val="ctr"/>
        <c:lblOffset val="100"/>
        <c:tickLblSkip val="1"/>
        <c:noMultiLvlLbl val="0"/>
      </c:catAx>
      <c:valAx>
        <c:axId val="289588352"/>
        <c:scaling>
          <c:orientation val="minMax"/>
          <c:max val="1"/>
        </c:scaling>
        <c:delete val="0"/>
        <c:axPos val="l"/>
        <c:numFmt formatCode="0.0" sourceLinked="1"/>
        <c:majorTickMark val="in"/>
        <c:minorTickMark val="none"/>
        <c:tickLblPos val="nextTo"/>
        <c:spPr>
          <a:ln w="12700">
            <a:solidFill>
              <a:srgbClr val="B3B3B3"/>
            </a:solidFill>
            <a:prstDash val="solid"/>
          </a:ln>
        </c:spPr>
        <c:txPr>
          <a:bodyPr rot="0" vert="horz"/>
          <a:lstStyle/>
          <a:p>
            <a:pPr>
              <a:defRPr sz="1800" b="0" i="0" u="none" strike="noStrike" baseline="0">
                <a:solidFill>
                  <a:srgbClr val="000000"/>
                </a:solidFill>
                <a:latin typeface="Segoe UI"/>
                <a:ea typeface="Segoe UI"/>
                <a:cs typeface="Segoe UI"/>
              </a:defRPr>
            </a:pPr>
            <a:endParaRPr lang="en-US"/>
          </a:p>
        </c:txPr>
        <c:crossAx val="289556736"/>
        <c:crosses val="autoZero"/>
        <c:crossBetween val="between"/>
      </c:valAx>
      <c:spPr>
        <a:solidFill>
          <a:srgbClr val="FFFFFF"/>
        </a:solidFill>
        <a:ln w="12700">
          <a:solidFill>
            <a:srgbClr val="B3B3B3"/>
          </a:solidFill>
          <a:prstDash val="solid"/>
        </a:ln>
      </c:spPr>
    </c:plotArea>
    <c:plotVisOnly val="1"/>
    <c:dispBlanksAs val="gap"/>
    <c:showDLblsOverMax val="0"/>
  </c:chart>
  <c:spPr>
    <a:ln w="25400">
      <a:noFill/>
    </a:ln>
  </c:spPr>
  <c:txPr>
    <a:bodyPr/>
    <a:lstStyle/>
    <a:p>
      <a:pPr>
        <a:defRPr sz="1000" b="0" i="0" u="none" strike="noStrike" baseline="0">
          <a:solidFill>
            <a:srgbClr val="000000"/>
          </a:solidFill>
          <a:latin typeface="Calibri"/>
          <a:ea typeface="Calibri"/>
          <a:cs typeface="Calibri"/>
        </a:defRPr>
      </a:pPr>
      <a:endParaRPr lang="en-US"/>
    </a:p>
  </c:txPr>
  <c:userShapes r:id="rId2"/>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779069767441859E-2"/>
          <c:y val="4.8611111111111112E-2"/>
          <c:w val="0.92296511627906974"/>
          <c:h val="0.5972222222222211"/>
        </c:manualLayout>
      </c:layout>
      <c:barChart>
        <c:barDir val="col"/>
        <c:grouping val="clustered"/>
        <c:varyColors val="0"/>
        <c:ser>
          <c:idx val="0"/>
          <c:order val="0"/>
          <c:tx>
            <c:strRef>
              <c:f>'data 8.11'!$B$8</c:f>
              <c:strCache>
                <c:ptCount val="1"/>
                <c:pt idx="0">
                  <c:v>2011</c:v>
                </c:pt>
              </c:strCache>
            </c:strRef>
          </c:tx>
          <c:invertIfNegative val="0"/>
          <c:dLbls>
            <c:spPr>
              <a:noFill/>
              <a:ln>
                <a:noFill/>
              </a:ln>
              <a:effectLst/>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8.11'!$A$9:$A$21</c:f>
              <c:strCache>
                <c:ptCount val="13"/>
                <c:pt idx="0">
                  <c:v>Australia (3,4)</c:v>
                </c:pt>
                <c:pt idx="1">
                  <c:v>New Zealand (3,5)</c:v>
                </c:pt>
                <c:pt idx="2">
                  <c:v>Netherlands</c:v>
                </c:pt>
                <c:pt idx="3">
                  <c:v>Belgium</c:v>
                </c:pt>
                <c:pt idx="4">
                  <c:v>Austria (1)</c:v>
                </c:pt>
                <c:pt idx="5">
                  <c:v>Finland</c:v>
                </c:pt>
                <c:pt idx="6">
                  <c:v>Canada (5)</c:v>
                </c:pt>
                <c:pt idx="7">
                  <c:v>Norway</c:v>
                </c:pt>
                <c:pt idx="8">
                  <c:v>Switzerland</c:v>
                </c:pt>
                <c:pt idx="9">
                  <c:v>United Kingdom</c:v>
                </c:pt>
                <c:pt idx="10">
                  <c:v>Germany (1,7)</c:v>
                </c:pt>
                <c:pt idx="11">
                  <c:v>Luxembourg</c:v>
                </c:pt>
                <c:pt idx="12">
                  <c:v>Denmark</c:v>
                </c:pt>
              </c:strCache>
            </c:strRef>
          </c:cat>
          <c:val>
            <c:numRef>
              <c:f>'data 8.11'!$B$9:$B$21</c:f>
              <c:numCache>
                <c:formatCode>0.0</c:formatCode>
                <c:ptCount val="13"/>
                <c:pt idx="0">
                  <c:v>0.77389082156901789</c:v>
                </c:pt>
                <c:pt idx="1">
                  <c:v>0.58039021193533946</c:v>
                </c:pt>
                <c:pt idx="2">
                  <c:v>0.53</c:v>
                </c:pt>
                <c:pt idx="3">
                  <c:v>0.47349494615309196</c:v>
                </c:pt>
                <c:pt idx="4">
                  <c:v>0.45230585167883908</c:v>
                </c:pt>
                <c:pt idx="5">
                  <c:v>0.40302652735916694</c:v>
                </c:pt>
                <c:pt idx="6">
                  <c:v>0.29792005765192647</c:v>
                </c:pt>
                <c:pt idx="7">
                  <c:v>0.27626212802165517</c:v>
                </c:pt>
                <c:pt idx="8">
                  <c:v>0.2707523296630725</c:v>
                </c:pt>
                <c:pt idx="9">
                  <c:v>0.25761433886950241</c:v>
                </c:pt>
                <c:pt idx="10">
                  <c:v>0.24665116902346085</c:v>
                </c:pt>
                <c:pt idx="11">
                  <c:v>0.1479224116885163</c:v>
                </c:pt>
                <c:pt idx="12">
                  <c:v>9.5203371822679295E-2</c:v>
                </c:pt>
              </c:numCache>
            </c:numRef>
          </c:val>
          <c:extLst>
            <c:ext xmlns:c16="http://schemas.microsoft.com/office/drawing/2014/chart" uri="{C3380CC4-5D6E-409C-BE32-E72D297353CC}">
              <c16:uniqueId val="{00000000-DA09-4712-8119-9C8B6F1F62BD}"/>
            </c:ext>
          </c:extLst>
        </c:ser>
        <c:dLbls>
          <c:showLegendKey val="0"/>
          <c:showVal val="0"/>
          <c:showCatName val="0"/>
          <c:showSerName val="0"/>
          <c:showPercent val="0"/>
          <c:showBubbleSize val="0"/>
        </c:dLbls>
        <c:gapWidth val="150"/>
        <c:axId val="287393664"/>
        <c:axId val="287395200"/>
      </c:barChart>
      <c:catAx>
        <c:axId val="287393664"/>
        <c:scaling>
          <c:orientation val="minMax"/>
        </c:scaling>
        <c:delete val="0"/>
        <c:axPos val="b"/>
        <c:numFmt formatCode="General" sourceLinked="1"/>
        <c:majorTickMark val="out"/>
        <c:minorTickMark val="none"/>
        <c:tickLblPos val="nextTo"/>
        <c:txPr>
          <a:bodyPr rot="-2700000" vert="horz"/>
          <a:lstStyle/>
          <a:p>
            <a:pPr>
              <a:defRPr sz="1000" b="0" i="0" u="none" strike="noStrike" baseline="0">
                <a:solidFill>
                  <a:srgbClr val="000000"/>
                </a:solidFill>
                <a:latin typeface="Calibri"/>
                <a:ea typeface="Calibri"/>
                <a:cs typeface="Calibri"/>
              </a:defRPr>
            </a:pPr>
            <a:endParaRPr lang="en-US"/>
          </a:p>
        </c:txPr>
        <c:crossAx val="287395200"/>
        <c:crosses val="autoZero"/>
        <c:auto val="1"/>
        <c:lblAlgn val="ctr"/>
        <c:lblOffset val="100"/>
        <c:noMultiLvlLbl val="0"/>
      </c:catAx>
      <c:valAx>
        <c:axId val="287395200"/>
        <c:scaling>
          <c:orientation val="minMax"/>
        </c:scaling>
        <c:delete val="0"/>
        <c:axPos val="l"/>
        <c:majorGridlines/>
        <c:numFmt formatCode="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87393664"/>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33" l="0.70000000000000062" r="0.70000000000000062" t="0.7500000000000013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782276159219356E-2"/>
          <c:y val="0.13433115524717221"/>
          <c:w val="0.88797561299179306"/>
          <c:h val="0.49120714739061244"/>
        </c:manualLayout>
      </c:layout>
      <c:barChart>
        <c:barDir val="col"/>
        <c:grouping val="clustered"/>
        <c:varyColors val="0"/>
        <c:ser>
          <c:idx val="0"/>
          <c:order val="0"/>
          <c:tx>
            <c:strRef>
              <c:f>'data 8.11'!$B$8</c:f>
              <c:strCache>
                <c:ptCount val="1"/>
                <c:pt idx="0">
                  <c:v>2011</c:v>
                </c:pt>
              </c:strCache>
            </c:strRef>
          </c:tx>
          <c:spPr>
            <a:solidFill>
              <a:srgbClr val="4B82AD"/>
            </a:solidFill>
            <a:ln w="3175">
              <a:solidFill>
                <a:srgbClr val="000000"/>
              </a:solidFill>
              <a:prstDash val="solid"/>
            </a:ln>
            <a:effectLst/>
          </c:spPr>
          <c:invertIfNegative val="0"/>
          <c:dPt>
            <c:idx val="11"/>
            <c:invertIfNegative val="0"/>
            <c:bubble3D val="0"/>
            <c:spPr>
              <a:solidFill>
                <a:srgbClr val="223B4E"/>
              </a:solidFill>
              <a:ln w="3175">
                <a:solidFill>
                  <a:srgbClr val="000000"/>
                </a:solidFill>
                <a:prstDash val="solid"/>
              </a:ln>
              <a:effectLst/>
            </c:spPr>
            <c:extLst>
              <c:ext xmlns:c16="http://schemas.microsoft.com/office/drawing/2014/chart" uri="{C3380CC4-5D6E-409C-BE32-E72D297353CC}">
                <c16:uniqueId val="{00000000-ADB7-4D93-9B54-BAB7044F1B68}"/>
              </c:ext>
            </c:extLst>
          </c:dPt>
          <c:dLbls>
            <c:numFmt formatCode="#,##0.00" sourceLinked="0"/>
            <c:spPr>
              <a:noFill/>
              <a:ln>
                <a:noFill/>
              </a:ln>
              <a:effectLst/>
            </c:spPr>
            <c:txPr>
              <a:bodyPr/>
              <a:lstStyle/>
              <a:p>
                <a:pPr>
                  <a:defRPr sz="1000" b="0" i="0" u="none" strike="noStrike" baseline="0">
                    <a:solidFill>
                      <a:srgbClr val="000000"/>
                    </a:solidFill>
                    <a:latin typeface="Segoe UI"/>
                    <a:ea typeface="Segoe UI"/>
                    <a:cs typeface="Segoe U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8.11'!$C$9:$C$21</c:f>
              <c:strCache>
                <c:ptCount val="13"/>
                <c:pt idx="0">
                  <c:v>AUS</c:v>
                </c:pt>
                <c:pt idx="1">
                  <c:v>NZL</c:v>
                </c:pt>
                <c:pt idx="2">
                  <c:v>NLD</c:v>
                </c:pt>
                <c:pt idx="3">
                  <c:v>BEL</c:v>
                </c:pt>
                <c:pt idx="4">
                  <c:v>AUT</c:v>
                </c:pt>
                <c:pt idx="5">
                  <c:v>FIN</c:v>
                </c:pt>
                <c:pt idx="6">
                  <c:v>CAN</c:v>
                </c:pt>
                <c:pt idx="7">
                  <c:v>NOR</c:v>
                </c:pt>
                <c:pt idx="8">
                  <c:v>CHE</c:v>
                </c:pt>
                <c:pt idx="9">
                  <c:v>GBR</c:v>
                </c:pt>
                <c:pt idx="10">
                  <c:v>DEU</c:v>
                </c:pt>
                <c:pt idx="11">
                  <c:v>LUX</c:v>
                </c:pt>
                <c:pt idx="12">
                  <c:v>DNK</c:v>
                </c:pt>
              </c:strCache>
            </c:strRef>
          </c:cat>
          <c:val>
            <c:numRef>
              <c:f>'data 8.11'!$B$9:$B$21</c:f>
              <c:numCache>
                <c:formatCode>0.0</c:formatCode>
                <c:ptCount val="13"/>
                <c:pt idx="0">
                  <c:v>0.77389082156901789</c:v>
                </c:pt>
                <c:pt idx="1">
                  <c:v>0.58039021193533946</c:v>
                </c:pt>
                <c:pt idx="2">
                  <c:v>0.53</c:v>
                </c:pt>
                <c:pt idx="3">
                  <c:v>0.47349494615309196</c:v>
                </c:pt>
                <c:pt idx="4">
                  <c:v>0.45230585167883908</c:v>
                </c:pt>
                <c:pt idx="5">
                  <c:v>0.40302652735916694</c:v>
                </c:pt>
                <c:pt idx="6">
                  <c:v>0.29792005765192647</c:v>
                </c:pt>
                <c:pt idx="7">
                  <c:v>0.27626212802165517</c:v>
                </c:pt>
                <c:pt idx="8">
                  <c:v>0.2707523296630725</c:v>
                </c:pt>
                <c:pt idx="9">
                  <c:v>0.25761433886950241</c:v>
                </c:pt>
                <c:pt idx="10">
                  <c:v>0.24665116902346085</c:v>
                </c:pt>
                <c:pt idx="11">
                  <c:v>0.1479224116885163</c:v>
                </c:pt>
                <c:pt idx="12">
                  <c:v>9.5203371822679295E-2</c:v>
                </c:pt>
              </c:numCache>
            </c:numRef>
          </c:val>
          <c:extLst>
            <c:ext xmlns:c16="http://schemas.microsoft.com/office/drawing/2014/chart" uri="{C3380CC4-5D6E-409C-BE32-E72D297353CC}">
              <c16:uniqueId val="{00000001-ADB7-4D93-9B54-BAB7044F1B68}"/>
            </c:ext>
          </c:extLst>
        </c:ser>
        <c:dLbls>
          <c:showLegendKey val="0"/>
          <c:showVal val="0"/>
          <c:showCatName val="0"/>
          <c:showSerName val="0"/>
          <c:showPercent val="0"/>
          <c:showBubbleSize val="0"/>
        </c:dLbls>
        <c:gapWidth val="150"/>
        <c:axId val="288357760"/>
        <c:axId val="289547392"/>
      </c:barChart>
      <c:catAx>
        <c:axId val="288357760"/>
        <c:scaling>
          <c:orientation val="minMax"/>
        </c:scaling>
        <c:delete val="0"/>
        <c:axPos val="b"/>
        <c:numFmt formatCode="General" sourceLinked="1"/>
        <c:majorTickMark val="in"/>
        <c:minorTickMark val="none"/>
        <c:tickLblPos val="nextTo"/>
        <c:spPr>
          <a:ln w="12700">
            <a:solidFill>
              <a:srgbClr val="B3B3B3"/>
            </a:solidFill>
            <a:prstDash val="solid"/>
          </a:ln>
        </c:spPr>
        <c:txPr>
          <a:bodyPr rot="-5400000" vert="horz"/>
          <a:lstStyle/>
          <a:p>
            <a:pPr>
              <a:defRPr sz="1400" b="0" i="0" u="none" strike="noStrike" baseline="0">
                <a:solidFill>
                  <a:srgbClr val="000000"/>
                </a:solidFill>
                <a:latin typeface="Segoe UI"/>
                <a:ea typeface="Segoe UI"/>
                <a:cs typeface="Segoe UI"/>
              </a:defRPr>
            </a:pPr>
            <a:endParaRPr lang="en-US"/>
          </a:p>
        </c:txPr>
        <c:crossAx val="289547392"/>
        <c:crosses val="autoZero"/>
        <c:auto val="1"/>
        <c:lblAlgn val="ctr"/>
        <c:lblOffset val="100"/>
        <c:noMultiLvlLbl val="0"/>
      </c:catAx>
      <c:valAx>
        <c:axId val="289547392"/>
        <c:scaling>
          <c:orientation val="minMax"/>
        </c:scaling>
        <c:delete val="0"/>
        <c:axPos val="l"/>
        <c:numFmt formatCode="0.0" sourceLinked="1"/>
        <c:majorTickMark val="in"/>
        <c:minorTickMark val="none"/>
        <c:tickLblPos val="nextTo"/>
        <c:spPr>
          <a:ln w="12700">
            <a:solidFill>
              <a:srgbClr val="B3B3B3"/>
            </a:solidFill>
            <a:prstDash val="solid"/>
          </a:ln>
        </c:spPr>
        <c:txPr>
          <a:bodyPr rot="0" vert="horz"/>
          <a:lstStyle/>
          <a:p>
            <a:pPr>
              <a:defRPr sz="1800" b="0" i="0" u="none" strike="noStrike" baseline="0">
                <a:solidFill>
                  <a:srgbClr val="000000"/>
                </a:solidFill>
                <a:latin typeface="Segoe UI"/>
                <a:ea typeface="Segoe UI"/>
                <a:cs typeface="Segoe UI"/>
              </a:defRPr>
            </a:pPr>
            <a:endParaRPr lang="en-US"/>
          </a:p>
        </c:txPr>
        <c:crossAx val="288357760"/>
        <c:crosses val="autoZero"/>
        <c:crossBetween val="between"/>
      </c:valAx>
      <c:spPr>
        <a:solidFill>
          <a:srgbClr val="FFFFFF"/>
        </a:solidFill>
        <a:ln w="12700">
          <a:solidFill>
            <a:srgbClr val="B3B3B3"/>
          </a:solidFill>
          <a:prstDash val="solid"/>
        </a:ln>
      </c:spPr>
    </c:plotArea>
    <c:plotVisOnly val="1"/>
    <c:dispBlanksAs val="gap"/>
    <c:showDLblsOverMax val="0"/>
  </c:chart>
  <c:spPr>
    <a:ln w="9525">
      <a:noFill/>
    </a:ln>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7035655156756532E-2"/>
          <c:y val="0.10605660696993979"/>
          <c:w val="0.9591313224329735"/>
          <c:h val="0.7407197488596412"/>
        </c:manualLayout>
      </c:layout>
      <c:barChart>
        <c:barDir val="col"/>
        <c:grouping val="clustered"/>
        <c:varyColors val="0"/>
        <c:ser>
          <c:idx val="0"/>
          <c:order val="0"/>
          <c:tx>
            <c:strRef>
              <c:f>'data 8.11'!$B$8</c:f>
              <c:strCache>
                <c:ptCount val="1"/>
                <c:pt idx="0">
                  <c:v>2011</c:v>
                </c:pt>
              </c:strCache>
            </c:strRef>
          </c:tx>
          <c:spPr>
            <a:solidFill>
              <a:srgbClr val="4B82AD"/>
            </a:solidFill>
            <a:ln w="3175">
              <a:solidFill>
                <a:srgbClr val="000000"/>
              </a:solidFill>
              <a:prstDash val="solid"/>
            </a:ln>
            <a:effectLst/>
          </c:spPr>
          <c:invertIfNegative val="0"/>
          <c:dPt>
            <c:idx val="2"/>
            <c:invertIfNegative val="0"/>
            <c:bubble3D val="0"/>
            <c:spPr>
              <a:solidFill>
                <a:srgbClr val="223B4E"/>
              </a:solidFill>
              <a:ln w="3175">
                <a:solidFill>
                  <a:srgbClr val="000000"/>
                </a:solidFill>
                <a:prstDash val="solid"/>
              </a:ln>
              <a:effectLst/>
            </c:spPr>
            <c:extLst>
              <c:ext xmlns:c16="http://schemas.microsoft.com/office/drawing/2014/chart" uri="{C3380CC4-5D6E-409C-BE32-E72D297353CC}">
                <c16:uniqueId val="{00000000-E09F-4A88-9959-3A4E6D805F40}"/>
              </c:ext>
            </c:extLst>
          </c:dPt>
          <c:dPt>
            <c:idx val="11"/>
            <c:invertIfNegative val="0"/>
            <c:bubble3D val="0"/>
            <c:extLst>
              <c:ext xmlns:c16="http://schemas.microsoft.com/office/drawing/2014/chart" uri="{C3380CC4-5D6E-409C-BE32-E72D297353CC}">
                <c16:uniqueId val="{00000001-E09F-4A88-9959-3A4E6D805F40}"/>
              </c:ext>
            </c:extLst>
          </c:dPt>
          <c:cat>
            <c:strRef>
              <c:f>'data 8.11'!$C$9:$C$21</c:f>
              <c:strCache>
                <c:ptCount val="13"/>
                <c:pt idx="0">
                  <c:v>AUS</c:v>
                </c:pt>
                <c:pt idx="1">
                  <c:v>NZL</c:v>
                </c:pt>
                <c:pt idx="2">
                  <c:v>NLD</c:v>
                </c:pt>
                <c:pt idx="3">
                  <c:v>BEL</c:v>
                </c:pt>
                <c:pt idx="4">
                  <c:v>AUT</c:v>
                </c:pt>
                <c:pt idx="5">
                  <c:v>FIN</c:v>
                </c:pt>
                <c:pt idx="6">
                  <c:v>CAN</c:v>
                </c:pt>
                <c:pt idx="7">
                  <c:v>NOR</c:v>
                </c:pt>
                <c:pt idx="8">
                  <c:v>CHE</c:v>
                </c:pt>
                <c:pt idx="9">
                  <c:v>GBR</c:v>
                </c:pt>
                <c:pt idx="10">
                  <c:v>DEU</c:v>
                </c:pt>
                <c:pt idx="11">
                  <c:v>LUX</c:v>
                </c:pt>
                <c:pt idx="12">
                  <c:v>DNK</c:v>
                </c:pt>
              </c:strCache>
            </c:strRef>
          </c:cat>
          <c:val>
            <c:numRef>
              <c:f>'data 8.11'!$B$9:$B$21</c:f>
              <c:numCache>
                <c:formatCode>0.0</c:formatCode>
                <c:ptCount val="13"/>
                <c:pt idx="0">
                  <c:v>0.77389082156901789</c:v>
                </c:pt>
                <c:pt idx="1">
                  <c:v>0.58039021193533946</c:v>
                </c:pt>
                <c:pt idx="2">
                  <c:v>0.53</c:v>
                </c:pt>
                <c:pt idx="3">
                  <c:v>0.47349494615309196</c:v>
                </c:pt>
                <c:pt idx="4">
                  <c:v>0.45230585167883908</c:v>
                </c:pt>
                <c:pt idx="5">
                  <c:v>0.40302652735916694</c:v>
                </c:pt>
                <c:pt idx="6">
                  <c:v>0.29792005765192647</c:v>
                </c:pt>
                <c:pt idx="7">
                  <c:v>0.27626212802165517</c:v>
                </c:pt>
                <c:pt idx="8">
                  <c:v>0.2707523296630725</c:v>
                </c:pt>
                <c:pt idx="9">
                  <c:v>0.25761433886950241</c:v>
                </c:pt>
                <c:pt idx="10">
                  <c:v>0.24665116902346085</c:v>
                </c:pt>
                <c:pt idx="11">
                  <c:v>0.1479224116885163</c:v>
                </c:pt>
                <c:pt idx="12">
                  <c:v>9.5203371822679295E-2</c:v>
                </c:pt>
              </c:numCache>
            </c:numRef>
          </c:val>
          <c:extLst>
            <c:ext xmlns:c16="http://schemas.microsoft.com/office/drawing/2014/chart" uri="{C3380CC4-5D6E-409C-BE32-E72D297353CC}">
              <c16:uniqueId val="{00000002-E09F-4A88-9959-3A4E6D805F40}"/>
            </c:ext>
          </c:extLst>
        </c:ser>
        <c:dLbls>
          <c:showLegendKey val="0"/>
          <c:showVal val="0"/>
          <c:showCatName val="0"/>
          <c:showSerName val="0"/>
          <c:showPercent val="0"/>
          <c:showBubbleSize val="0"/>
        </c:dLbls>
        <c:gapWidth val="150"/>
        <c:axId val="289556736"/>
        <c:axId val="289588352"/>
      </c:barChart>
      <c:catAx>
        <c:axId val="289556736"/>
        <c:scaling>
          <c:orientation val="minMax"/>
        </c:scaling>
        <c:delete val="0"/>
        <c:axPos val="b"/>
        <c:numFmt formatCode="General" sourceLinked="1"/>
        <c:majorTickMark val="in"/>
        <c:minorTickMark val="none"/>
        <c:tickLblPos val="nextTo"/>
        <c:spPr>
          <a:ln w="12700">
            <a:solidFill>
              <a:srgbClr val="B3B3B3"/>
            </a:solidFill>
            <a:prstDash val="solid"/>
          </a:ln>
        </c:spPr>
        <c:txPr>
          <a:bodyPr rot="-5400000" vert="horz"/>
          <a:lstStyle/>
          <a:p>
            <a:pPr>
              <a:defRPr sz="750" b="0" i="0" u="none" strike="noStrike" baseline="0">
                <a:solidFill>
                  <a:srgbClr val="000000"/>
                </a:solidFill>
                <a:latin typeface="Segoe UI"/>
                <a:ea typeface="Segoe UI"/>
                <a:cs typeface="Segoe UI"/>
              </a:defRPr>
            </a:pPr>
            <a:endParaRPr lang="en-US"/>
          </a:p>
        </c:txPr>
        <c:crossAx val="289588352"/>
        <c:crosses val="autoZero"/>
        <c:auto val="1"/>
        <c:lblAlgn val="ctr"/>
        <c:lblOffset val="100"/>
        <c:tickLblSkip val="1"/>
        <c:noMultiLvlLbl val="0"/>
      </c:catAx>
      <c:valAx>
        <c:axId val="289588352"/>
        <c:scaling>
          <c:orientation val="minMax"/>
        </c:scaling>
        <c:delete val="0"/>
        <c:axPos val="l"/>
        <c:numFmt formatCode="0.0" sourceLinked="1"/>
        <c:majorTickMark val="in"/>
        <c:minorTickMark val="none"/>
        <c:tickLblPos val="nextTo"/>
        <c:spPr>
          <a:ln w="12700">
            <a:solidFill>
              <a:srgbClr val="B3B3B3"/>
            </a:solidFill>
            <a:prstDash val="solid"/>
          </a:ln>
        </c:spPr>
        <c:txPr>
          <a:bodyPr rot="0" vert="horz"/>
          <a:lstStyle/>
          <a:p>
            <a:pPr>
              <a:defRPr sz="800" b="0" i="0" u="none" strike="noStrike" baseline="0">
                <a:solidFill>
                  <a:srgbClr val="000000"/>
                </a:solidFill>
                <a:latin typeface="Segoe UI"/>
                <a:ea typeface="Segoe UI"/>
                <a:cs typeface="Segoe UI"/>
              </a:defRPr>
            </a:pPr>
            <a:endParaRPr lang="en-US"/>
          </a:p>
        </c:txPr>
        <c:crossAx val="289556736"/>
        <c:crosses val="autoZero"/>
        <c:crossBetween val="between"/>
      </c:valAx>
      <c:spPr>
        <a:solidFill>
          <a:srgbClr val="FFFFFF"/>
        </a:solidFill>
        <a:ln w="12700">
          <a:solidFill>
            <a:srgbClr val="B3B3B3"/>
          </a:solidFill>
          <a:prstDash val="solid"/>
        </a:ln>
      </c:spPr>
    </c:plotArea>
    <c:plotVisOnly val="1"/>
    <c:dispBlanksAs val="gap"/>
    <c:showDLblsOverMax val="0"/>
  </c:chart>
  <c:spPr>
    <a:ln w="2540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44" l="0.7000000000000004" r="0.7000000000000004" t="0.75000000000000044" header="0.30000000000000021" footer="0.30000000000000021"/>
    <c:pageSetup orientation="portrait"/>
  </c:printSettings>
  <c:userShapes r:id="rId1"/>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tabColor rgb="FFFFFF00"/>
  </sheetPr>
  <sheetViews>
    <sheetView tabSelected="1" zoomScale="81"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tabColor theme="9" tint="-0.499984740745262"/>
  </sheetPr>
  <sheetViews>
    <sheetView zoomScale="8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8673630" cy="6284148"/>
    <xdr:graphicFrame macro="">
      <xdr:nvGraphicFramePr>
        <xdr:cNvPr id="2" name="Chart 1">
          <a:extLst>
            <a:ext uri="{FF2B5EF4-FFF2-40B4-BE49-F238E27FC236}">
              <a16:creationId xmlns:a16="http://schemas.microsoft.com/office/drawing/2014/main" id="{102BF2F3-C442-4329-9A5F-38ED361F2F3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0.07479</cdr:x>
      <cdr:y>0</cdr:y>
    </cdr:from>
    <cdr:to>
      <cdr:x>0.9098</cdr:x>
      <cdr:y>0.13664</cdr:y>
    </cdr:to>
    <cdr:sp macro="" textlink="">
      <cdr:nvSpPr>
        <cdr:cNvPr id="2" name="TBTitle"/>
        <cdr:cNvSpPr txBox="1">
          <a:spLocks xmlns:a="http://schemas.openxmlformats.org/drawingml/2006/main" noChangeArrowheads="1"/>
        </cdr:cNvSpPr>
      </cdr:nvSpPr>
      <cdr:spPr bwMode="auto">
        <a:xfrm xmlns:a="http://schemas.openxmlformats.org/drawingml/2006/main">
          <a:off x="648341" y="0"/>
          <a:ext cx="7238280"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2400" b="1" i="0" u="none" strike="noStrike" baseline="0">
              <a:solidFill>
                <a:srgbClr val="4B82AD"/>
              </a:solidFill>
              <a:latin typeface="Segoe UI"/>
              <a:cs typeface="Arial"/>
            </a:rPr>
            <a:t>Pension Funds' Operating Expenses, 2016 1/</a:t>
          </a:r>
        </a:p>
        <a:p xmlns:a="http://schemas.openxmlformats.org/drawingml/2006/main">
          <a:pPr algn="l" rtl="0">
            <a:defRPr sz="1000"/>
          </a:pPr>
          <a:r>
            <a:rPr lang="en-US" sz="1800" b="0" i="0" u="none" strike="noStrike" baseline="0">
              <a:solidFill>
                <a:srgbClr val="4B82AD"/>
              </a:solidFill>
              <a:latin typeface="Segoe UI"/>
              <a:cs typeface="Arial"/>
            </a:rPr>
            <a:t>(Percent of total assets)</a:t>
          </a:r>
        </a:p>
      </cdr:txBody>
    </cdr:sp>
  </cdr:relSizeAnchor>
  <cdr:relSizeAnchor xmlns:cdr="http://schemas.openxmlformats.org/drawingml/2006/chartDrawing">
    <cdr:from>
      <cdr:x>0.04717</cdr:x>
      <cdr:y>0.73844</cdr:y>
    </cdr:from>
    <cdr:to>
      <cdr:x>1</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408214" y="4635505"/>
          <a:ext cx="8245929" cy="164192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1800" b="0" i="0" u="none" strike="noStrike" baseline="0">
              <a:solidFill>
                <a:srgbClr val="000000"/>
              </a:solidFill>
              <a:latin typeface="Segoe UI"/>
              <a:cs typeface="Arial"/>
            </a:rPr>
            <a:t>Sources: OECD and DNB.</a:t>
          </a:r>
        </a:p>
        <a:p xmlns:a="http://schemas.openxmlformats.org/drawingml/2006/main">
          <a:pPr algn="l" rtl="0">
            <a:defRPr sz="1000"/>
          </a:pPr>
          <a:r>
            <a:rPr lang="en-US" sz="1800" b="0" i="0" u="none" strike="noStrike" baseline="0">
              <a:solidFill>
                <a:srgbClr val="000000"/>
              </a:solidFill>
              <a:latin typeface="Segoe UI"/>
              <a:cs typeface="Arial"/>
            </a:rPr>
            <a:t>Note: Data refer to 2015 for Germany, 2014 for New Zealand, and 2013 for the United Kingdom.</a:t>
          </a:r>
        </a:p>
        <a:p xmlns:a="http://schemas.openxmlformats.org/drawingml/2006/main">
          <a:pPr algn="l" rtl="0">
            <a:defRPr sz="1000"/>
          </a:pPr>
          <a:r>
            <a:rPr lang="en-US" sz="1800" b="0" i="0" u="none" strike="noStrike" baseline="0">
              <a:solidFill>
                <a:srgbClr val="000000"/>
              </a:solidFill>
              <a:latin typeface="Segoe UI"/>
              <a:cs typeface="Arial"/>
            </a:rPr>
            <a:t>1/ All data are not strictly comparable, as some funds do not report on indirect investment expenses.</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9525</xdr:colOff>
      <xdr:row>9</xdr:row>
      <xdr:rowOff>9525</xdr:rowOff>
    </xdr:from>
    <xdr:to>
      <xdr:col>9</xdr:col>
      <xdr:colOff>561975</xdr:colOff>
      <xdr:row>26</xdr:row>
      <xdr:rowOff>0</xdr:rowOff>
    </xdr:to>
    <xdr:graphicFrame macro="">
      <xdr:nvGraphicFramePr>
        <xdr:cNvPr id="2" name="Chart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absoluteAnchor>
    <xdr:pos x="0" y="0"/>
    <xdr:ext cx="8641080" cy="6263640"/>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0.07479</cdr:x>
      <cdr:y>0</cdr:y>
    </cdr:from>
    <cdr:to>
      <cdr:x>0.9098</cdr:x>
      <cdr:y>0.13664</cdr:y>
    </cdr:to>
    <cdr:sp macro="" textlink="">
      <cdr:nvSpPr>
        <cdr:cNvPr id="2" name="TBTitle"/>
        <cdr:cNvSpPr txBox="1">
          <a:spLocks xmlns:a="http://schemas.openxmlformats.org/drawingml/2006/main" noChangeArrowheads="1"/>
        </cdr:cNvSpPr>
      </cdr:nvSpPr>
      <cdr:spPr bwMode="auto">
        <a:xfrm xmlns:a="http://schemas.openxmlformats.org/drawingml/2006/main">
          <a:off x="648341" y="0"/>
          <a:ext cx="7238280"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2400" b="1" i="0" u="none" strike="noStrike" baseline="0">
              <a:solidFill>
                <a:srgbClr val="4B82AD"/>
              </a:solidFill>
              <a:latin typeface="Segoe UI"/>
              <a:cs typeface="Arial"/>
            </a:rPr>
            <a:t>Pension Funds' Operating Expenses, 2011</a:t>
          </a:r>
        </a:p>
        <a:p xmlns:a="http://schemas.openxmlformats.org/drawingml/2006/main">
          <a:pPr algn="l" rtl="0">
            <a:defRPr sz="1000"/>
          </a:pPr>
          <a:r>
            <a:rPr lang="en-US" sz="1800" b="0" i="0" u="none" strike="noStrike" baseline="0">
              <a:solidFill>
                <a:srgbClr val="4B82AD"/>
              </a:solidFill>
              <a:latin typeface="Segoe UI"/>
              <a:cs typeface="Arial"/>
            </a:rPr>
            <a:t>(Percent of total investment)</a:t>
          </a:r>
        </a:p>
      </cdr:txBody>
    </cdr:sp>
  </cdr:relSizeAnchor>
  <cdr:relSizeAnchor xmlns:cdr="http://schemas.openxmlformats.org/drawingml/2006/chartDrawing">
    <cdr:from>
      <cdr:x>0.02493</cdr:x>
      <cdr:y>0.75064</cdr:y>
    </cdr:from>
    <cdr:to>
      <cdr:x>0.96328</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216114" y="4722479"/>
          <a:ext cx="8134136" cy="156882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1000" b="0" i="0" u="none" strike="noStrike" baseline="0">
              <a:solidFill>
                <a:srgbClr val="000000"/>
              </a:solidFill>
              <a:latin typeface="Segoe UI"/>
              <a:cs typeface="Arial"/>
            </a:rPr>
            <a:t>Sources: OECD.</a:t>
          </a:r>
        </a:p>
        <a:p xmlns:a="http://schemas.openxmlformats.org/drawingml/2006/main">
          <a:pPr algn="l" rtl="0">
            <a:defRPr sz="1000"/>
          </a:pPr>
          <a:r>
            <a:rPr lang="en-US" sz="1000" b="0" i="0" u="none" strike="noStrike" baseline="0">
              <a:solidFill>
                <a:srgbClr val="000000"/>
              </a:solidFill>
              <a:latin typeface="Segoe UI"/>
              <a:cs typeface="Arial"/>
            </a:rPr>
            <a:t>1/ Data refer to 2010.</a:t>
          </a:r>
        </a:p>
        <a:p xmlns:a="http://schemas.openxmlformats.org/drawingml/2006/main">
          <a:pPr algn="l" rtl="0">
            <a:defRPr sz="1000"/>
          </a:pPr>
          <a:r>
            <a:rPr lang="en-US" sz="1000" b="0" i="0" u="none" strike="noStrike" baseline="0">
              <a:solidFill>
                <a:srgbClr val="000000"/>
              </a:solidFill>
              <a:latin typeface="Segoe UI"/>
              <a:cs typeface="Arial"/>
            </a:rPr>
            <a:t>2/ Data refer to personal pension plans only.</a:t>
          </a:r>
        </a:p>
        <a:p xmlns:a="http://schemas.openxmlformats.org/drawingml/2006/main">
          <a:pPr algn="l" rtl="0">
            <a:defRPr sz="1000"/>
          </a:pPr>
          <a:r>
            <a:rPr lang="en-US" sz="1000" b="0" i="0" u="none" strike="noStrike" baseline="0">
              <a:solidFill>
                <a:srgbClr val="000000"/>
              </a:solidFill>
              <a:latin typeface="Segoe UI"/>
              <a:cs typeface="Arial"/>
            </a:rPr>
            <a:t>3/ Data refer to June 2011.</a:t>
          </a:r>
        </a:p>
        <a:p xmlns:a="http://schemas.openxmlformats.org/drawingml/2006/main">
          <a:pPr algn="l" rtl="0">
            <a:defRPr sz="1000"/>
          </a:pPr>
          <a:r>
            <a:rPr lang="en-US" sz="1000" b="0" i="0" u="none" strike="noStrike" baseline="0">
              <a:solidFill>
                <a:srgbClr val="000000"/>
              </a:solidFill>
              <a:latin typeface="Segoe UI"/>
              <a:cs typeface="Arial"/>
            </a:rPr>
            <a:t>4/ Investment expenses are understated by some funds. Indirect investment expenses are generally not reported as this information is not separately identifiable in most cases.</a:t>
          </a:r>
        </a:p>
        <a:p xmlns:a="http://schemas.openxmlformats.org/drawingml/2006/main">
          <a:pPr algn="l" rtl="0">
            <a:defRPr sz="1000"/>
          </a:pPr>
          <a:r>
            <a:rPr lang="en-US" sz="1000" b="0" i="0" u="none" strike="noStrike" baseline="0">
              <a:solidFill>
                <a:srgbClr val="000000"/>
              </a:solidFill>
              <a:latin typeface="Segoe UI"/>
              <a:cs typeface="Arial"/>
            </a:rPr>
            <a:t>5/ Data refer to administrative costs only. </a:t>
          </a:r>
        </a:p>
        <a:p xmlns:a="http://schemas.openxmlformats.org/drawingml/2006/main">
          <a:pPr algn="l" rtl="0">
            <a:defRPr sz="1000"/>
          </a:pPr>
          <a:r>
            <a:rPr lang="en-US" sz="1000" b="0" i="0" u="none" strike="noStrike" baseline="0">
              <a:solidFill>
                <a:srgbClr val="000000"/>
              </a:solidFill>
              <a:latin typeface="Segoe UI"/>
              <a:cs typeface="Arial"/>
            </a:rPr>
            <a:t>6/ Data refer to investment expenses only. </a:t>
          </a:r>
        </a:p>
        <a:p xmlns:a="http://schemas.openxmlformats.org/drawingml/2006/main">
          <a:pPr algn="l" rtl="0">
            <a:defRPr sz="1000"/>
          </a:pPr>
          <a:r>
            <a:rPr lang="en-US" sz="1000" b="0" i="0" u="none" strike="noStrike" baseline="0">
              <a:solidFill>
                <a:srgbClr val="000000"/>
              </a:solidFill>
              <a:latin typeface="Segoe UI"/>
              <a:cs typeface="Arial"/>
            </a:rPr>
            <a:t>7/ Data refer to Pensionskassen and Pensionsfonds.</a:t>
          </a:r>
        </a:p>
      </cdr:txBody>
    </cdr:sp>
  </cdr:relSizeAnchor>
</c:userShapes>
</file>

<file path=xl/drawings/drawing6.xml><?xml version="1.0" encoding="utf-8"?>
<xdr:wsDr xmlns:xdr="http://schemas.openxmlformats.org/drawingml/2006/spreadsheetDrawing" xmlns:a="http://schemas.openxmlformats.org/drawingml/2006/main">
  <xdr:absoluteAnchor>
    <xdr:pos x="3143251" y="457200"/>
    <xdr:ext cx="2981981" cy="2390695"/>
    <xdr:graphicFrame macro="">
      <xdr:nvGraphicFramePr>
        <xdr:cNvPr id="5" name="Panel1 Chart 41">
          <a:extLst>
            <a:ext uri="{FF2B5EF4-FFF2-40B4-BE49-F238E27FC236}">
              <a16:creationId xmlns:a16="http://schemas.microsoft.com/office/drawing/2014/main" id="{00000000-0008-0000-03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0.07479</cdr:x>
      <cdr:y>0</cdr:y>
    </cdr:from>
    <cdr:to>
      <cdr:x>0.9098</cdr:x>
      <cdr:y>0.13664</cdr:y>
    </cdr:to>
    <cdr:sp macro="" textlink="">
      <cdr:nvSpPr>
        <cdr:cNvPr id="2" name="TBTitle"/>
        <cdr:cNvSpPr txBox="1">
          <a:spLocks xmlns:a="http://schemas.openxmlformats.org/drawingml/2006/main" noChangeArrowheads="1"/>
        </cdr:cNvSpPr>
      </cdr:nvSpPr>
      <cdr:spPr bwMode="auto">
        <a:xfrm xmlns:a="http://schemas.openxmlformats.org/drawingml/2006/main">
          <a:off x="648341" y="0"/>
          <a:ext cx="7238280"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800" b="1" i="0" u="none" strike="noStrike" baseline="0">
              <a:solidFill>
                <a:srgbClr val="4B82AD"/>
              </a:solidFill>
              <a:latin typeface="Segoe UI"/>
              <a:cs typeface="Arial"/>
            </a:rPr>
            <a:t>Pension Funds' Operating Expenses, 2011</a:t>
          </a:r>
        </a:p>
        <a:p xmlns:a="http://schemas.openxmlformats.org/drawingml/2006/main">
          <a:pPr algn="l" rtl="0">
            <a:defRPr sz="1000"/>
          </a:pPr>
          <a:r>
            <a:rPr lang="en-US" sz="800" b="0" i="0" u="none" strike="noStrike" baseline="0">
              <a:solidFill>
                <a:srgbClr val="4B82AD"/>
              </a:solidFill>
              <a:latin typeface="Segoe UI"/>
              <a:cs typeface="Arial"/>
            </a:rPr>
            <a:t>(Percent of total investment)</a:t>
          </a:r>
        </a:p>
      </cdr:txBody>
    </cdr:sp>
  </cdr:relSizeAnchor>
  <cdr:relSizeAnchor xmlns:cdr="http://schemas.openxmlformats.org/drawingml/2006/chartDrawing">
    <cdr:from>
      <cdr:x>0.05111</cdr:x>
      <cdr:y>0.82473</cdr:y>
    </cdr:from>
    <cdr:to>
      <cdr:x>0.96328</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152399" y="1971675"/>
          <a:ext cx="2720083" cy="41902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750" b="0" i="0" u="none" strike="noStrike" baseline="0">
              <a:solidFill>
                <a:srgbClr val="000000"/>
              </a:solidFill>
              <a:latin typeface="Segoe UI"/>
              <a:cs typeface="Arial"/>
            </a:rPr>
            <a:t>Sources: OECD and DNB.</a:t>
          </a:r>
        </a:p>
        <a:p xmlns:a="http://schemas.openxmlformats.org/drawingml/2006/main">
          <a:pPr algn="l" rtl="0">
            <a:defRPr sz="1000"/>
          </a:pPr>
          <a:r>
            <a:rPr lang="en-US" sz="750" b="0" i="0" u="none" strike="noStrike" baseline="0">
              <a:solidFill>
                <a:srgbClr val="000000"/>
              </a:solidFill>
              <a:latin typeface="Segoe UI"/>
              <a:cs typeface="Arial"/>
            </a:rPr>
            <a:t>Note: all data are not strictly comparable, as some funds do not report on indirect investment expenses.</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oecd.org\sdataDAF\Data\DAF-FIN\PensionsStat\Data\Denmark_pension2009_09-0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denErrors"/>
      <sheetName val="HiddenSettings"/>
      <sheetName val="Template2"/>
      <sheetName val="Template"/>
      <sheetName val="Definitions of variables"/>
      <sheetName val="Definitions of categories"/>
      <sheetName val="Settings"/>
      <sheetName val="FinancialVariables_2009"/>
      <sheetName val="OtherVariables_2009"/>
    </sheetNames>
    <sheetDataSet>
      <sheetData sheetId="0" refreshError="1"/>
      <sheetData sheetId="1">
        <row r="4">
          <cell r="B4">
            <v>0.01</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3" Type="http://schemas.openxmlformats.org/officeDocument/2006/relationships/hyperlink" Target="http://localhost/OECDStat_Metadata/ShowMetadata.ashx?Dataset=PNNI_NEW&amp;Coords=%5bCOU%5d.%5bCZE%5d&amp;ShowOnWeb=true&amp;Lang=en" TargetMode="External"/><Relationship Id="rId18" Type="http://schemas.openxmlformats.org/officeDocument/2006/relationships/hyperlink" Target="http://localhost/OECDStat_Metadata/ShowMetadata.ashx?Dataset=PNNI_NEW&amp;Coords=%5bPPTYP%5d.%5bAPLANS%5d,%5bDTYP%5d.%5bADEF%5d,%5bCTYP%5d.%5bPF%5d,%5bVAR%5d.%5b4400%5d,%5bIND%5d.%5bOP_EXP%5d,%5bCOU%5d.%5bFIN%5d&amp;ShowOnWeb=true" TargetMode="External"/><Relationship Id="rId26" Type="http://schemas.openxmlformats.org/officeDocument/2006/relationships/hyperlink" Target="http://localhost/OECDStat_Metadata/ShowMetadata.ashx?Dataset=PNNI_NEW&amp;Coords=%5bCOU%5d.%5bIRL%5d&amp;ShowOnWeb=true&amp;Lang=en" TargetMode="External"/><Relationship Id="rId39" Type="http://schemas.openxmlformats.org/officeDocument/2006/relationships/hyperlink" Target="http://localhost/OECDStat_Metadata/ShowMetadata.ashx?Dataset=PNNI_NEW&amp;Coords=%5bCOU%5d.%5bNOR%5d&amp;ShowOnWeb=true&amp;Lang=en" TargetMode="External"/><Relationship Id="rId21" Type="http://schemas.openxmlformats.org/officeDocument/2006/relationships/hyperlink" Target="http://localhost/OECDStat_Metadata/ShowMetadata.ashx?Dataset=PNNI_NEW&amp;Coords=%5bPPTYP%5d.%5bAPLANS%5d,%5bDTYP%5d.%5bADEF%5d,%5bCTYP%5d.%5bPF%5d,%5bVAR%5d.%5b4400%5d,%5bIND%5d.%5bOP_EXP%5d,%5bCOU%5d.%5bDEU%5d&amp;ShowOnWeb=true" TargetMode="External"/><Relationship Id="rId34" Type="http://schemas.openxmlformats.org/officeDocument/2006/relationships/hyperlink" Target="http://localhost/OECDStat_Metadata/ShowMetadata.ashx?Dataset=PNNI_NEW&amp;Coords=%5bCOU%5d.%5bMEX%5d&amp;ShowOnWeb=true&amp;Lang=en" TargetMode="External"/><Relationship Id="rId42" Type="http://schemas.openxmlformats.org/officeDocument/2006/relationships/hyperlink" Target="http://localhost/OECDStat_Metadata/ShowMetadata.ashx?Dataset=PNNI_NEW&amp;Coords=%5bPPTYP%5d.%5bAPLANS%5d,%5bDTYP%5d.%5bADEF%5d,%5bCTYP%5d.%5bPF%5d,%5bVAR%5d.%5b4400%5d,%5bIND%5d.%5bOP_EXP%5d,%5bCOU%5d.%5bPRT%5d&amp;ShowOnWeb=true" TargetMode="External"/><Relationship Id="rId47" Type="http://schemas.openxmlformats.org/officeDocument/2006/relationships/hyperlink" Target="http://localhost/OECDStat_Metadata/ShowMetadata.ashx?Dataset=PNNI_NEW&amp;Coords=%5bCOU%5d.%5bSWE%5d&amp;ShowOnWeb=true&amp;Lang=en" TargetMode="External"/><Relationship Id="rId50" Type="http://schemas.openxmlformats.org/officeDocument/2006/relationships/hyperlink" Target="http://localhost/OECDStat_Metadata/ShowMetadata.ashx?Dataset=PNNI_NEW&amp;Coords=%5bPPTYP%5d.%5bAPLANS%5d,%5bDTYP%5d.%5bADEF%5d,%5bCTYP%5d.%5bPF%5d,%5bVAR%5d.%5b4400%5d,%5bIND%5d.%5bOP_EXP%5d,%5bCOU%5d.%5bCHE%5d&amp;ShowOnWeb=true" TargetMode="External"/><Relationship Id="rId55" Type="http://schemas.openxmlformats.org/officeDocument/2006/relationships/vmlDrawing" Target="../drawings/vmlDrawing1.vml"/><Relationship Id="rId7" Type="http://schemas.openxmlformats.org/officeDocument/2006/relationships/hyperlink" Target="http://localhost/OECDStat_Metadata/ShowMetadata.ashx?Dataset=PNNI_NEW&amp;Coords=%5bCOU%5d.%5bAUT%5d&amp;ShowOnWeb=true&amp;Lang=en" TargetMode="External"/><Relationship Id="rId2" Type="http://schemas.openxmlformats.org/officeDocument/2006/relationships/hyperlink" Target="http://localhost/OECDStat_Metadata/ShowMetadata.ashx?Dataset=PNNI_NEW&amp;Coords=%5bCTYP%5d.%5bPF%5d&amp;ShowOnWeb=true&amp;Lang=en" TargetMode="External"/><Relationship Id="rId16" Type="http://schemas.openxmlformats.org/officeDocument/2006/relationships/hyperlink" Target="http://localhost/OECDStat_Metadata/ShowMetadata.ashx?Dataset=PNNI_NEW&amp;Coords=%5bCOU%5d.%5bEST%5d&amp;ShowOnWeb=true&amp;Lang=en" TargetMode="External"/><Relationship Id="rId29" Type="http://schemas.openxmlformats.org/officeDocument/2006/relationships/hyperlink" Target="http://localhost/OECDStat_Metadata/ShowMetadata.ashx?Dataset=PNNI_NEW&amp;Coords=%5bCOU%5d.%5bJPN%5d&amp;ShowOnWeb=true&amp;Lang=en" TargetMode="External"/><Relationship Id="rId11" Type="http://schemas.openxmlformats.org/officeDocument/2006/relationships/hyperlink" Target="http://localhost/OECDStat_Metadata/ShowMetadata.ashx?Dataset=PNNI_NEW&amp;Coords=%5bPPTYP%5d.%5bAPLANS%5d,%5bDTYP%5d.%5bADEF%5d,%5bCTYP%5d.%5bPF%5d,%5bVAR%5d.%5b4400%5d,%5bIND%5d.%5bOP_EXP%5d,%5bCOU%5d.%5bCAN%5d&amp;ShowOnWeb=true" TargetMode="External"/><Relationship Id="rId24" Type="http://schemas.openxmlformats.org/officeDocument/2006/relationships/hyperlink" Target="http://localhost/OECDStat_Metadata/ShowMetadata.ashx?Dataset=PNNI_NEW&amp;Coords=%5bCOU%5d.%5bISL%5d&amp;ShowOnWeb=true&amp;Lang=en" TargetMode="External"/><Relationship Id="rId32" Type="http://schemas.openxmlformats.org/officeDocument/2006/relationships/hyperlink" Target="http://localhost/OECDStat_Metadata/ShowMetadata.ashx?Dataset=PNNI_NEW&amp;Coords=%5bCOU%5d.%5bLUX%5d&amp;ShowOnWeb=true&amp;Lang=en" TargetMode="External"/><Relationship Id="rId37" Type="http://schemas.openxmlformats.org/officeDocument/2006/relationships/hyperlink" Target="http://localhost/OECDStat_Metadata/ShowMetadata.ashx?Dataset=PNNI_NEW&amp;Coords=%5bCOU%5d.%5bNZL%5d&amp;ShowOnWeb=true&amp;Lang=en" TargetMode="External"/><Relationship Id="rId40" Type="http://schemas.openxmlformats.org/officeDocument/2006/relationships/hyperlink" Target="http://localhost/OECDStat_Metadata/ShowMetadata.ashx?Dataset=PNNI_NEW&amp;Coords=%5bCOU%5d.%5bPOL%5d&amp;ShowOnWeb=true&amp;Lang=en" TargetMode="External"/><Relationship Id="rId45" Type="http://schemas.openxmlformats.org/officeDocument/2006/relationships/hyperlink" Target="http://localhost/OECDStat_Metadata/ShowMetadata.ashx?Dataset=PNNI_NEW&amp;Coords=%5bCOU%5d.%5bSVN%5d&amp;ShowOnWeb=true&amp;Lang=en" TargetMode="External"/><Relationship Id="rId53" Type="http://schemas.openxmlformats.org/officeDocument/2006/relationships/hyperlink" Target="http://localhost/OECDStat_Metadata/ShowMetadata.ashx?Dataset=PNNI_NEW&amp;Coords=%5bCOU%5d.%5bUSA%5d&amp;ShowOnWeb=true&amp;Lang=en" TargetMode="External"/><Relationship Id="rId5" Type="http://schemas.openxmlformats.org/officeDocument/2006/relationships/hyperlink" Target="http://localhost/OECDStat_Metadata/ShowMetadata.ashx?Dataset=PNNI_NEW&amp;Coords=%5bCOU%5d.%5bAUS%5d&amp;ShowOnWeb=true&amp;Lang=en" TargetMode="External"/><Relationship Id="rId10" Type="http://schemas.openxmlformats.org/officeDocument/2006/relationships/hyperlink" Target="http://localhost/OECDStat_Metadata/ShowMetadata.ashx?Dataset=PNNI_NEW&amp;Coords=%5bCOU%5d.%5bCAN%5d&amp;ShowOnWeb=true&amp;Lang=en" TargetMode="External"/><Relationship Id="rId19" Type="http://schemas.openxmlformats.org/officeDocument/2006/relationships/hyperlink" Target="http://localhost/OECDStat_Metadata/ShowMetadata.ashx?Dataset=PNNI_NEW&amp;Coords=%5bCOU%5d.%5bFRA%5d&amp;ShowOnWeb=true&amp;Lang=en" TargetMode="External"/><Relationship Id="rId31" Type="http://schemas.openxmlformats.org/officeDocument/2006/relationships/hyperlink" Target="http://localhost/OECDStat_Metadata/ShowMetadata.ashx?Dataset=PNNI_NEW&amp;Coords=%5bCOU%5d.%5bLVA%5d&amp;ShowOnWeb=true&amp;Lang=en" TargetMode="External"/><Relationship Id="rId44" Type="http://schemas.openxmlformats.org/officeDocument/2006/relationships/hyperlink" Target="http://localhost/OECDStat_Metadata/ShowMetadata.ashx?Dataset=PNNI_NEW&amp;Coords=%5bPPTYP%5d.%5bAPLANS%5d,%5bDTYP%5d.%5bADEF%5d,%5bCTYP%5d.%5bPF%5d,%5bVAR%5d.%5b4400%5d,%5bIND%5d.%5bOP_EXP%5d,%5bCOU%5d.%5bSVK%5d&amp;ShowOnWeb=true" TargetMode="External"/><Relationship Id="rId52" Type="http://schemas.openxmlformats.org/officeDocument/2006/relationships/hyperlink" Target="http://localhost/OECDStat_Metadata/ShowMetadata.ashx?Dataset=PNNI_NEW&amp;Coords=%5bCOU%5d.%5bGBR%5d&amp;ShowOnWeb=true&amp;Lang=en" TargetMode="External"/><Relationship Id="rId4" Type="http://schemas.openxmlformats.org/officeDocument/2006/relationships/hyperlink" Target="http://localhost/OECDStat_Metadata/ShowMetadata.ashx?Dataset=PNNI_NEW&amp;Coords=%5bIND%5d.%5bOP_EXP%5d&amp;ShowOnWeb=true&amp;Lang=en" TargetMode="External"/><Relationship Id="rId9" Type="http://schemas.openxmlformats.org/officeDocument/2006/relationships/hyperlink" Target="http://localhost/OECDStat_Metadata/ShowMetadata.ashx?Dataset=PNNI_NEW&amp;Coords=%5bPPTYP%5d.%5bAPLANS%5d,%5bDTYP%5d.%5bADEF%5d,%5bCTYP%5d.%5bPF%5d,%5bVAR%5d.%5b4400%5d,%5bIND%5d.%5bOP_EXP%5d,%5bCOU%5d.%5bBEL%5d,%5bYEA%5d.%5b2008%5d&amp;ShowOnWeb=true" TargetMode="External"/><Relationship Id="rId14" Type="http://schemas.openxmlformats.org/officeDocument/2006/relationships/hyperlink" Target="http://localhost/OECDStat_Metadata/ShowMetadata.ashx?Dataset=PNNI_NEW&amp;Coords=%5bPPTYP%5d.%5bAPLANS%5d,%5bDTYP%5d.%5bADEF%5d,%5bCTYP%5d.%5bPF%5d,%5bVAR%5d.%5b4400%5d,%5bIND%5d.%5bOP_EXP%5d,%5bCOU%5d.%5bCZE%5d&amp;ShowOnWeb=true" TargetMode="External"/><Relationship Id="rId22" Type="http://schemas.openxmlformats.org/officeDocument/2006/relationships/hyperlink" Target="http://localhost/OECDStat_Metadata/ShowMetadata.ashx?Dataset=PNNI_NEW&amp;Coords=%5bCOU%5d.%5bGRC%5d&amp;ShowOnWeb=true&amp;Lang=en" TargetMode="External"/><Relationship Id="rId27" Type="http://schemas.openxmlformats.org/officeDocument/2006/relationships/hyperlink" Target="http://localhost/OECDStat_Metadata/ShowMetadata.ashx?Dataset=PNNI_NEW&amp;Coords=%5bCOU%5d.%5bISR%5d&amp;ShowOnWeb=true&amp;Lang=en" TargetMode="External"/><Relationship Id="rId30" Type="http://schemas.openxmlformats.org/officeDocument/2006/relationships/hyperlink" Target="http://localhost/OECDStat_Metadata/ShowMetadata.ashx?Dataset=PNNI_NEW&amp;Coords=%5bCOU%5d.%5bKOR%5d&amp;ShowOnWeb=true&amp;Lang=en" TargetMode="External"/><Relationship Id="rId35" Type="http://schemas.openxmlformats.org/officeDocument/2006/relationships/hyperlink" Target="http://localhost/OECDStat_Metadata/ShowMetadata.ashx?Dataset=PNNI_NEW&amp;Coords=%5bCOU%5d.%5bNLD%5d&amp;ShowOnWeb=true&amp;Lang=en" TargetMode="External"/><Relationship Id="rId43" Type="http://schemas.openxmlformats.org/officeDocument/2006/relationships/hyperlink" Target="http://localhost/OECDStat_Metadata/ShowMetadata.ashx?Dataset=PNNI_NEW&amp;Coords=%5bCOU%5d.%5bSVK%5d&amp;ShowOnWeb=true&amp;Lang=en" TargetMode="External"/><Relationship Id="rId48" Type="http://schemas.openxmlformats.org/officeDocument/2006/relationships/hyperlink" Target="http://localhost/OECDStat_Metadata/ShowMetadata.ashx?Dataset=PNNI_NEW&amp;Coords=%5bPPTYP%5d.%5bAPLANS%5d,%5bDTYP%5d.%5bADEF%5d,%5bCTYP%5d.%5bPF%5d,%5bVAR%5d.%5b4400%5d,%5bIND%5d.%5bOP_EXP%5d,%5bCOU%5d.%5bSWE%5d&amp;ShowOnWeb=true" TargetMode="External"/><Relationship Id="rId56" Type="http://schemas.openxmlformats.org/officeDocument/2006/relationships/comments" Target="../comments1.xml"/><Relationship Id="rId8" Type="http://schemas.openxmlformats.org/officeDocument/2006/relationships/hyperlink" Target="http://localhost/OECDStat_Metadata/ShowMetadata.ashx?Dataset=PNNI_NEW&amp;Coords=%5bCOU%5d.%5bBEL%5d&amp;ShowOnWeb=true&amp;Lang=en" TargetMode="External"/><Relationship Id="rId51" Type="http://schemas.openxmlformats.org/officeDocument/2006/relationships/hyperlink" Target="http://localhost/OECDStat_Metadata/ShowMetadata.ashx?Dataset=PNNI_NEW&amp;Coords=%5bCOU%5d.%5bTUR%5d&amp;ShowOnWeb=true&amp;Lang=en" TargetMode="External"/><Relationship Id="rId3" Type="http://schemas.openxmlformats.org/officeDocument/2006/relationships/hyperlink" Target="http://localhost/OECDStat_Metadata/ShowMetadata.ashx?Dataset=PNNI_NEW&amp;Coords=%5bVAR%5d.%5b4400%5d&amp;ShowOnWeb=true&amp;Lang=en" TargetMode="External"/><Relationship Id="rId12" Type="http://schemas.openxmlformats.org/officeDocument/2006/relationships/hyperlink" Target="http://localhost/OECDStat_Metadata/ShowMetadata.ashx?Dataset=PNNI_NEW&amp;Coords=%5bCOU%5d.%5bCHL%5d&amp;ShowOnWeb=true&amp;Lang=en" TargetMode="External"/><Relationship Id="rId17" Type="http://schemas.openxmlformats.org/officeDocument/2006/relationships/hyperlink" Target="http://localhost/OECDStat_Metadata/ShowMetadata.ashx?Dataset=PNNI_NEW&amp;Coords=%5bCOU%5d.%5bFIN%5d&amp;ShowOnWeb=true&amp;Lang=en" TargetMode="External"/><Relationship Id="rId25" Type="http://schemas.openxmlformats.org/officeDocument/2006/relationships/hyperlink" Target="http://localhost/OECDStat_Metadata/ShowMetadata.ashx?Dataset=PNNI_NEW&amp;Coords=%5bPPTYP%5d.%5bAPLANS%5d,%5bDTYP%5d.%5bADEF%5d,%5bCTYP%5d.%5bPF%5d,%5bVAR%5d.%5b4400%5d,%5bIND%5d.%5bOP_EXP%5d,%5bCOU%5d.%5bISL%5d&amp;ShowOnWeb=true" TargetMode="External"/><Relationship Id="rId33" Type="http://schemas.openxmlformats.org/officeDocument/2006/relationships/hyperlink" Target="http://localhost/OECDStat_Metadata/ShowMetadata.ashx?Dataset=PNNI_NEW&amp;Coords=%5bPPTYP%5d.%5bAPLANS%5d,%5bDTYP%5d.%5bADEF%5d,%5bCTYP%5d.%5bPF%5d,%5bVAR%5d.%5b4400%5d,%5bIND%5d.%5bOP_EXP%5d,%5bCOU%5d.%5bLUX%5d&amp;ShowOnWeb=true" TargetMode="External"/><Relationship Id="rId38" Type="http://schemas.openxmlformats.org/officeDocument/2006/relationships/hyperlink" Target="http://localhost/OECDStat_Metadata/ShowMetadata.ashx?Dataset=PNNI_NEW&amp;Coords=%5bPPTYP%5d.%5bAPLANS%5d,%5bDTYP%5d.%5bADEF%5d,%5bCTYP%5d.%5bPF%5d,%5bVAR%5d.%5b4400%5d,%5bIND%5d.%5bOP_EXP%5d,%5bCOU%5d.%5bNZL%5d&amp;ShowOnWeb=true" TargetMode="External"/><Relationship Id="rId46" Type="http://schemas.openxmlformats.org/officeDocument/2006/relationships/hyperlink" Target="http://localhost/OECDStat_Metadata/ShowMetadata.ashx?Dataset=PNNI_NEW&amp;Coords=%5bCOU%5d.%5bESP%5d&amp;ShowOnWeb=true&amp;Lang=en" TargetMode="External"/><Relationship Id="rId20" Type="http://schemas.openxmlformats.org/officeDocument/2006/relationships/hyperlink" Target="http://localhost/OECDStat_Metadata/ShowMetadata.ashx?Dataset=PNNI_NEW&amp;Coords=%5bCOU%5d.%5bDEU%5d&amp;ShowOnWeb=true&amp;Lang=en" TargetMode="External"/><Relationship Id="rId41" Type="http://schemas.openxmlformats.org/officeDocument/2006/relationships/hyperlink" Target="http://localhost/OECDStat_Metadata/ShowMetadata.ashx?Dataset=PNNI_NEW&amp;Coords=%5bCOU%5d.%5bPRT%5d&amp;ShowOnWeb=true&amp;Lang=en" TargetMode="External"/><Relationship Id="rId54" Type="http://schemas.openxmlformats.org/officeDocument/2006/relationships/hyperlink" Target="https://stats-3.oecd.org/" TargetMode="External"/><Relationship Id="rId1" Type="http://schemas.openxmlformats.org/officeDocument/2006/relationships/hyperlink" Target="http://localhost/OECDStat_Metadata/ShowMetadata.ashx?Dataset=PNNI_NEW&amp;ShowOnWeb=true&amp;Lang=en" TargetMode="External"/><Relationship Id="rId6" Type="http://schemas.openxmlformats.org/officeDocument/2006/relationships/hyperlink" Target="http://localhost/OECDStat_Metadata/ShowMetadata.ashx?Dataset=PNNI_NEW&amp;Coords=%5bPPTYP%5d.%5bAPLANS%5d,%5bDTYP%5d.%5bADEF%5d,%5bCTYP%5d.%5bPF%5d,%5bVAR%5d.%5b4400%5d,%5bIND%5d.%5bOP_EXP%5d,%5bCOU%5d.%5bAUS%5d&amp;ShowOnWeb=true" TargetMode="External"/><Relationship Id="rId15" Type="http://schemas.openxmlformats.org/officeDocument/2006/relationships/hyperlink" Target="http://localhost/OECDStat_Metadata/ShowMetadata.ashx?Dataset=PNNI_NEW&amp;Coords=%5bCOU%5d.%5bDNK%5d&amp;ShowOnWeb=true&amp;Lang=en" TargetMode="External"/><Relationship Id="rId23" Type="http://schemas.openxmlformats.org/officeDocument/2006/relationships/hyperlink" Target="http://localhost/OECDStat_Metadata/ShowMetadata.ashx?Dataset=PNNI_NEW&amp;Coords=%5bCOU%5d.%5bHUN%5d&amp;ShowOnWeb=true&amp;Lang=en" TargetMode="External"/><Relationship Id="rId28" Type="http://schemas.openxmlformats.org/officeDocument/2006/relationships/hyperlink" Target="http://localhost/OECDStat_Metadata/ShowMetadata.ashx?Dataset=PNNI_NEW&amp;Coords=%5bCOU%5d.%5bITA%5d&amp;ShowOnWeb=true&amp;Lang=en" TargetMode="External"/><Relationship Id="rId36" Type="http://schemas.openxmlformats.org/officeDocument/2006/relationships/hyperlink" Target="http://localhost/OECDStat_Metadata/ShowMetadata.ashx?Dataset=PNNI_NEW&amp;Coords=%5bPPTYP%5d.%5bAPLANS%5d,%5bDTYP%5d.%5bADEF%5d,%5bCTYP%5d.%5bPF%5d,%5bVAR%5d.%5b4400%5d,%5bIND%5d.%5bOP_EXP%5d,%5bCOU%5d.%5bNLD%5d&amp;ShowOnWeb=true" TargetMode="External"/><Relationship Id="rId49" Type="http://schemas.openxmlformats.org/officeDocument/2006/relationships/hyperlink" Target="http://localhost/OECDStat_Metadata/ShowMetadata.ashx?Dataset=PNNI_NEW&amp;Coords=%5bCOU%5d.%5bCHE%5d&amp;ShowOnWeb=true&amp;Lang=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dx.doi.org/10.1787/pension_glance-2013-en" TargetMode="External"/><Relationship Id="rId1" Type="http://schemas.openxmlformats.org/officeDocument/2006/relationships/hyperlink" Target="http://www.oecd.org/pensions/pensionsataglance.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dx.doi.org/10.1787/pension_glance-2013-en" TargetMode="External"/><Relationship Id="rId1" Type="http://schemas.openxmlformats.org/officeDocument/2006/relationships/hyperlink" Target="http://www.oecd.org/pensions/pensionsataglance.htm"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R48"/>
  <sheetViews>
    <sheetView showGridLines="0" topLeftCell="A2" workbookViewId="0">
      <selection activeCell="R6" sqref="R6"/>
    </sheetView>
  </sheetViews>
  <sheetFormatPr defaultRowHeight="13.2" x14ac:dyDescent="0.25"/>
  <cols>
    <col min="1" max="1" width="26.6640625" style="23" customWidth="1"/>
    <col min="2" max="2" width="2.44140625" style="23" customWidth="1"/>
    <col min="3" max="15" width="8.88671875" style="23"/>
    <col min="16" max="16" width="17.44140625" style="23" customWidth="1"/>
    <col min="17" max="17" width="8.88671875" style="23"/>
    <col min="19" max="16384" width="8.88671875" style="23"/>
  </cols>
  <sheetData>
    <row r="1" spans="1:18" hidden="1" x14ac:dyDescent="0.25">
      <c r="A1" s="22" t="e">
        <f ca="1">DotStatQuery(B1)</f>
        <v>#NAME?</v>
      </c>
      <c r="B1" s="22" t="s">
        <v>97</v>
      </c>
    </row>
    <row r="2" spans="1:18" ht="23.4" x14ac:dyDescent="0.25">
      <c r="A2" s="24" t="s">
        <v>98</v>
      </c>
      <c r="C2" s="23" t="s">
        <v>150</v>
      </c>
    </row>
    <row r="3" spans="1:18" x14ac:dyDescent="0.25">
      <c r="A3" s="37" t="s">
        <v>99</v>
      </c>
      <c r="B3" s="38"/>
      <c r="C3" s="42" t="s">
        <v>100</v>
      </c>
      <c r="D3" s="43"/>
      <c r="E3" s="43"/>
      <c r="F3" s="43"/>
      <c r="G3" s="43"/>
      <c r="H3" s="43"/>
      <c r="I3" s="43"/>
      <c r="J3" s="43"/>
      <c r="K3" s="43"/>
      <c r="L3" s="43"/>
      <c r="M3" s="44"/>
      <c r="O3" s="4" t="s">
        <v>84</v>
      </c>
      <c r="P3" s="13" t="s">
        <v>21</v>
      </c>
      <c r="Q3" s="16">
        <f>VLOOKUP(P3,$A$11:$M$45,13,TRUE)</f>
        <v>2.0750000000000002</v>
      </c>
    </row>
    <row r="4" spans="1:18" x14ac:dyDescent="0.25">
      <c r="A4" s="37" t="s">
        <v>101</v>
      </c>
      <c r="B4" s="38"/>
      <c r="C4" s="42" t="s">
        <v>102</v>
      </c>
      <c r="D4" s="43"/>
      <c r="E4" s="43"/>
      <c r="F4" s="43"/>
      <c r="G4" s="43"/>
      <c r="H4" s="43"/>
      <c r="I4" s="43"/>
      <c r="J4" s="43"/>
      <c r="K4" s="43"/>
      <c r="L4" s="43"/>
      <c r="M4" s="44"/>
      <c r="O4" s="4" t="s">
        <v>92</v>
      </c>
      <c r="P4" s="15" t="s">
        <v>125</v>
      </c>
      <c r="Q4" s="16">
        <f>VLOOKUP(P4,$A$11:$M$45,13,TRUE)</f>
        <v>0.77600000000000002</v>
      </c>
    </row>
    <row r="5" spans="1:18" x14ac:dyDescent="0.25">
      <c r="A5" s="37" t="s">
        <v>103</v>
      </c>
      <c r="B5" s="38"/>
      <c r="C5" s="39" t="s">
        <v>104</v>
      </c>
      <c r="D5" s="40"/>
      <c r="E5" s="40"/>
      <c r="F5" s="40"/>
      <c r="G5" s="40"/>
      <c r="H5" s="40"/>
      <c r="I5" s="40"/>
      <c r="J5" s="40"/>
      <c r="K5" s="40"/>
      <c r="L5" s="40"/>
      <c r="M5" s="41"/>
      <c r="O5" s="4" t="s">
        <v>87</v>
      </c>
      <c r="P5" s="15" t="s">
        <v>26</v>
      </c>
      <c r="Q5" s="16">
        <f>VLOOKUP(P5,$A$11:$M$45,13,TRUE)</f>
        <v>0.59199999999999997</v>
      </c>
    </row>
    <row r="6" spans="1:18" x14ac:dyDescent="0.25">
      <c r="A6" s="37" t="s">
        <v>105</v>
      </c>
      <c r="B6" s="38"/>
      <c r="C6" s="39" t="s">
        <v>106</v>
      </c>
      <c r="D6" s="40"/>
      <c r="E6" s="40"/>
      <c r="F6" s="40"/>
      <c r="G6" s="40"/>
      <c r="H6" s="40"/>
      <c r="I6" s="40"/>
      <c r="J6" s="40"/>
      <c r="K6" s="40"/>
      <c r="L6" s="40"/>
      <c r="M6" s="41"/>
      <c r="O6" s="4" t="s">
        <v>154</v>
      </c>
      <c r="P6" s="13" t="s">
        <v>151</v>
      </c>
      <c r="Q6" s="16">
        <f>VLOOKUP(P6,$A$11:$M$45,11,TRUE)</f>
        <v>0.55900000000000005</v>
      </c>
      <c r="R6" s="23">
        <v>2014</v>
      </c>
    </row>
    <row r="7" spans="1:18" x14ac:dyDescent="0.25">
      <c r="A7" s="37" t="s">
        <v>107</v>
      </c>
      <c r="B7" s="38"/>
      <c r="C7" s="39" t="s">
        <v>108</v>
      </c>
      <c r="D7" s="40"/>
      <c r="E7" s="40"/>
      <c r="F7" s="40"/>
      <c r="G7" s="40"/>
      <c r="H7" s="40"/>
      <c r="I7" s="40"/>
      <c r="J7" s="40"/>
      <c r="K7" s="40"/>
      <c r="L7" s="40"/>
      <c r="M7" s="41"/>
      <c r="O7" s="4" t="s">
        <v>85</v>
      </c>
      <c r="P7" s="15" t="s">
        <v>23</v>
      </c>
      <c r="Q7" s="16">
        <f>VLOOKUP(P7,$A$11:$M$45,13,TRUE)</f>
        <v>0.52800000000000002</v>
      </c>
    </row>
    <row r="8" spans="1:18" x14ac:dyDescent="0.25">
      <c r="A8" s="37" t="s">
        <v>109</v>
      </c>
      <c r="B8" s="38"/>
      <c r="C8" s="42" t="s">
        <v>110</v>
      </c>
      <c r="D8" s="43"/>
      <c r="E8" s="43"/>
      <c r="F8" s="43"/>
      <c r="G8" s="43"/>
      <c r="H8" s="43"/>
      <c r="I8" s="43"/>
      <c r="J8" s="43"/>
      <c r="K8" s="43"/>
      <c r="L8" s="43"/>
      <c r="M8" s="44"/>
      <c r="O8" s="4" t="s">
        <v>94</v>
      </c>
      <c r="P8" s="15" t="s">
        <v>127</v>
      </c>
      <c r="Q8" s="16">
        <f>VLOOKUP(P8,$A$11:$M$45,13,TRUE)</f>
        <v>0.375</v>
      </c>
    </row>
    <row r="9" spans="1:18" x14ac:dyDescent="0.25">
      <c r="A9" s="35" t="s">
        <v>111</v>
      </c>
      <c r="B9" s="36"/>
      <c r="C9" s="25" t="s">
        <v>112</v>
      </c>
      <c r="D9" s="25" t="s">
        <v>113</v>
      </c>
      <c r="E9" s="25" t="s">
        <v>114</v>
      </c>
      <c r="F9" s="25" t="s">
        <v>115</v>
      </c>
      <c r="G9" s="25" t="s">
        <v>116</v>
      </c>
      <c r="H9" s="25" t="s">
        <v>117</v>
      </c>
      <c r="I9" s="25" t="s">
        <v>118</v>
      </c>
      <c r="J9" s="25" t="s">
        <v>119</v>
      </c>
      <c r="K9" s="25" t="s">
        <v>120</v>
      </c>
      <c r="L9" s="25" t="s">
        <v>121</v>
      </c>
      <c r="M9" s="25" t="s">
        <v>122</v>
      </c>
      <c r="O9" s="4" t="s">
        <v>95</v>
      </c>
      <c r="P9" s="15" t="s">
        <v>129</v>
      </c>
      <c r="Q9" s="16">
        <f>VLOOKUP(P9,$A$11:$M$45,13,TRUE)</f>
        <v>0.36799999999999999</v>
      </c>
    </row>
    <row r="10" spans="1:18" ht="13.8" x14ac:dyDescent="0.3">
      <c r="A10" s="26" t="s">
        <v>123</v>
      </c>
      <c r="B10" s="27" t="s">
        <v>124</v>
      </c>
      <c r="C10" s="27" t="s">
        <v>124</v>
      </c>
      <c r="D10" s="27" t="s">
        <v>124</v>
      </c>
      <c r="E10" s="27" t="s">
        <v>124</v>
      </c>
      <c r="F10" s="27" t="s">
        <v>124</v>
      </c>
      <c r="G10" s="27" t="s">
        <v>124</v>
      </c>
      <c r="H10" s="27" t="s">
        <v>124</v>
      </c>
      <c r="I10" s="27" t="s">
        <v>124</v>
      </c>
      <c r="J10" s="27" t="s">
        <v>124</v>
      </c>
      <c r="K10" s="27" t="s">
        <v>124</v>
      </c>
      <c r="L10" s="27" t="s">
        <v>124</v>
      </c>
      <c r="M10" s="27" t="s">
        <v>124</v>
      </c>
      <c r="O10" s="4" t="s">
        <v>86</v>
      </c>
      <c r="P10" s="13" t="s">
        <v>25</v>
      </c>
      <c r="Q10" s="16">
        <f>VLOOKUP(P10,$A$11:$M$45,13,TRUE)</f>
        <v>0.23899999999999999</v>
      </c>
    </row>
    <row r="11" spans="1:18" ht="13.8" x14ac:dyDescent="0.3">
      <c r="A11" s="28" t="s">
        <v>125</v>
      </c>
      <c r="B11" s="27" t="s">
        <v>126</v>
      </c>
      <c r="C11" s="29">
        <v>0.72299999999999998</v>
      </c>
      <c r="D11" s="29">
        <v>0.83799999999999997</v>
      </c>
      <c r="E11" s="29">
        <v>0.83299999999999996</v>
      </c>
      <c r="F11" s="29">
        <v>0.85399999999999998</v>
      </c>
      <c r="G11" s="29">
        <v>0.80200000000000005</v>
      </c>
      <c r="H11" s="29">
        <v>0.78100000000000003</v>
      </c>
      <c r="I11" s="29">
        <v>0.76900000000000002</v>
      </c>
      <c r="J11" s="29">
        <v>0.75600000000000001</v>
      </c>
      <c r="K11" s="29">
        <v>0.77</v>
      </c>
      <c r="L11" s="29">
        <v>0.72599999999999998</v>
      </c>
      <c r="M11" s="29">
        <v>0.77600000000000002</v>
      </c>
      <c r="O11" s="4" t="s">
        <v>155</v>
      </c>
      <c r="P11" s="13" t="s">
        <v>152</v>
      </c>
      <c r="Q11" s="16">
        <f>VLOOKUP(P11,$A$11:$M$45,10,TRUE)</f>
        <v>0.219</v>
      </c>
      <c r="R11" s="23">
        <v>2013</v>
      </c>
    </row>
    <row r="12" spans="1:18" ht="13.8" x14ac:dyDescent="0.3">
      <c r="A12" s="28" t="s">
        <v>127</v>
      </c>
      <c r="B12" s="27" t="s">
        <v>124</v>
      </c>
      <c r="C12" s="30">
        <v>0.54800000000000004</v>
      </c>
      <c r="D12" s="30">
        <v>0.41599999999999998</v>
      </c>
      <c r="E12" s="30">
        <v>0.48</v>
      </c>
      <c r="F12" s="30">
        <v>0.51600000000000001</v>
      </c>
      <c r="G12" s="30">
        <v>0.45200000000000001</v>
      </c>
      <c r="H12" s="30" t="s">
        <v>128</v>
      </c>
      <c r="I12" s="30" t="s">
        <v>128</v>
      </c>
      <c r="J12" s="30">
        <v>0.46800000000000003</v>
      </c>
      <c r="K12" s="30">
        <v>0.17699999999999999</v>
      </c>
      <c r="L12" s="30">
        <v>0.36399999999999999</v>
      </c>
      <c r="M12" s="30">
        <v>0.375</v>
      </c>
      <c r="O12" s="4" t="s">
        <v>89</v>
      </c>
      <c r="P12" s="13" t="s">
        <v>29</v>
      </c>
      <c r="Q12" s="16">
        <f>VLOOKUP(P12,$A$11:$M$45,13,TRUE)</f>
        <v>0.21299999999999999</v>
      </c>
    </row>
    <row r="13" spans="1:18" ht="13.8" x14ac:dyDescent="0.3">
      <c r="A13" s="28" t="s">
        <v>21</v>
      </c>
      <c r="B13" s="27" t="s">
        <v>124</v>
      </c>
      <c r="C13" s="29">
        <v>0.40200000000000002</v>
      </c>
      <c r="D13" s="29">
        <v>0.376</v>
      </c>
      <c r="E13" s="31">
        <v>0.25900000000000001</v>
      </c>
      <c r="F13" s="29">
        <v>0.24399999999999999</v>
      </c>
      <c r="G13" s="29">
        <v>0.246</v>
      </c>
      <c r="H13" s="29">
        <v>0.47299999999999998</v>
      </c>
      <c r="I13" s="29">
        <v>0.46899999999999997</v>
      </c>
      <c r="J13" s="29">
        <v>0.30199999999999999</v>
      </c>
      <c r="K13" s="29">
        <v>0.27600000000000002</v>
      </c>
      <c r="L13" s="29">
        <v>0.28499999999999998</v>
      </c>
      <c r="M13" s="29">
        <v>2.0750000000000002</v>
      </c>
      <c r="O13" s="4" t="s">
        <v>156</v>
      </c>
      <c r="P13" s="13" t="s">
        <v>153</v>
      </c>
      <c r="Q13" s="16">
        <f>VLOOKUP(P13,$A$11:$M$45,12,TRUE)</f>
        <v>0.21099999999999999</v>
      </c>
      <c r="R13" s="23">
        <v>2015</v>
      </c>
    </row>
    <row r="14" spans="1:18" ht="13.8" x14ac:dyDescent="0.3">
      <c r="A14" s="28" t="s">
        <v>129</v>
      </c>
      <c r="B14" s="27" t="s">
        <v>126</v>
      </c>
      <c r="C14" s="30">
        <v>0.26800000000000002</v>
      </c>
      <c r="D14" s="30">
        <v>0.30399999999999999</v>
      </c>
      <c r="E14" s="30">
        <v>0.379</v>
      </c>
      <c r="F14" s="30">
        <v>0.33300000000000002</v>
      </c>
      <c r="G14" s="30">
        <v>0.29299999999999998</v>
      </c>
      <c r="H14" s="30">
        <v>0.29799999999999999</v>
      </c>
      <c r="I14" s="30">
        <v>0.35399999999999998</v>
      </c>
      <c r="J14" s="30">
        <v>0.38500000000000001</v>
      </c>
      <c r="K14" s="30">
        <v>0.4</v>
      </c>
      <c r="L14" s="30">
        <v>0.38</v>
      </c>
      <c r="M14" s="30">
        <v>0.36799999999999999</v>
      </c>
      <c r="O14" s="4" t="s">
        <v>90</v>
      </c>
      <c r="P14" s="15" t="s">
        <v>30</v>
      </c>
      <c r="Q14" s="16">
        <f>VLOOKUP(P14,$A$11:$M$45,13,TRUE)</f>
        <v>0.122</v>
      </c>
    </row>
    <row r="15" spans="1:18" ht="13.8" x14ac:dyDescent="0.3">
      <c r="A15" s="28" t="s">
        <v>130</v>
      </c>
      <c r="B15" s="27" t="s">
        <v>124</v>
      </c>
      <c r="C15" s="29">
        <v>0.89500000000000002</v>
      </c>
      <c r="D15" s="29">
        <v>0.86399999999999999</v>
      </c>
      <c r="E15" s="29">
        <v>1.2050000000000001</v>
      </c>
      <c r="F15" s="29" t="s">
        <v>128</v>
      </c>
      <c r="G15" s="29">
        <v>0.57999999999999996</v>
      </c>
      <c r="H15" s="29">
        <v>0.64200000000000002</v>
      </c>
      <c r="I15" s="29" t="s">
        <v>128</v>
      </c>
      <c r="J15" s="29" t="s">
        <v>128</v>
      </c>
      <c r="K15" s="29" t="s">
        <v>128</v>
      </c>
      <c r="L15" s="29" t="s">
        <v>128</v>
      </c>
      <c r="M15" s="29">
        <v>0.23400000000000001</v>
      </c>
      <c r="O15" s="4" t="s">
        <v>91</v>
      </c>
      <c r="P15" s="13" t="s">
        <v>31</v>
      </c>
      <c r="Q15" s="16">
        <f>VLOOKUP(P15,$A$11:$M$45,13,TRUE)</f>
        <v>6.3E-2</v>
      </c>
    </row>
    <row r="16" spans="1:18" ht="13.8" x14ac:dyDescent="0.3">
      <c r="A16" s="28" t="s">
        <v>131</v>
      </c>
      <c r="B16" s="27" t="s">
        <v>126</v>
      </c>
      <c r="C16" s="30">
        <v>1.4530000000000001</v>
      </c>
      <c r="D16" s="30">
        <v>1.4410000000000001</v>
      </c>
      <c r="E16" s="30">
        <v>1.5649999999999999</v>
      </c>
      <c r="F16" s="30">
        <v>1.556</v>
      </c>
      <c r="G16" s="30">
        <v>0.71299999999999997</v>
      </c>
      <c r="H16" s="30">
        <v>0.72199999999999998</v>
      </c>
      <c r="I16" s="30">
        <v>0.79900000000000004</v>
      </c>
      <c r="J16" s="30">
        <v>1.51</v>
      </c>
      <c r="K16" s="30">
        <v>1.4510000000000001</v>
      </c>
      <c r="L16" s="30">
        <v>1.2190000000000001</v>
      </c>
      <c r="M16" s="30">
        <v>1.262</v>
      </c>
    </row>
    <row r="17" spans="1:13" ht="13.8" x14ac:dyDescent="0.3">
      <c r="A17" s="28" t="s">
        <v>31</v>
      </c>
      <c r="B17" s="27" t="s">
        <v>124</v>
      </c>
      <c r="C17" s="29">
        <v>0.111</v>
      </c>
      <c r="D17" s="29">
        <v>0.11600000000000001</v>
      </c>
      <c r="E17" s="29">
        <v>7.8E-2</v>
      </c>
      <c r="F17" s="29">
        <v>0.13200000000000001</v>
      </c>
      <c r="G17" s="29">
        <v>9.4E-2</v>
      </c>
      <c r="H17" s="29">
        <v>9.5000000000000001E-2</v>
      </c>
      <c r="I17" s="29">
        <v>9.4E-2</v>
      </c>
      <c r="J17" s="29">
        <v>0.10100000000000001</v>
      </c>
      <c r="K17" s="29">
        <v>8.2000000000000003E-2</v>
      </c>
      <c r="L17" s="29">
        <v>8.5999999999999993E-2</v>
      </c>
      <c r="M17" s="29">
        <v>6.3E-2</v>
      </c>
    </row>
    <row r="18" spans="1:13" ht="13.8" x14ac:dyDescent="0.3">
      <c r="A18" s="28" t="s">
        <v>33</v>
      </c>
      <c r="B18" s="27" t="s">
        <v>124</v>
      </c>
      <c r="C18" s="30" t="s">
        <v>128</v>
      </c>
      <c r="D18" s="30" t="s">
        <v>128</v>
      </c>
      <c r="E18" s="30" t="s">
        <v>128</v>
      </c>
      <c r="F18" s="30" t="s">
        <v>128</v>
      </c>
      <c r="G18" s="30" t="s">
        <v>128</v>
      </c>
      <c r="H18" s="30" t="s">
        <v>128</v>
      </c>
      <c r="I18" s="30">
        <v>1.365</v>
      </c>
      <c r="J18" s="30">
        <v>1.3879999999999999</v>
      </c>
      <c r="K18" s="30">
        <v>1.3380000000000001</v>
      </c>
      <c r="L18" s="30">
        <v>1.282</v>
      </c>
      <c r="M18" s="30">
        <v>1.0029999999999999</v>
      </c>
    </row>
    <row r="19" spans="1:13" ht="13.8" x14ac:dyDescent="0.3">
      <c r="A19" s="28" t="s">
        <v>23</v>
      </c>
      <c r="B19" s="27" t="s">
        <v>126</v>
      </c>
      <c r="C19" s="29">
        <v>0.36299999999999999</v>
      </c>
      <c r="D19" s="29">
        <v>0.379</v>
      </c>
      <c r="E19" s="29">
        <v>0.46</v>
      </c>
      <c r="F19" s="29">
        <v>0.41</v>
      </c>
      <c r="G19" s="29">
        <v>0.38200000000000001</v>
      </c>
      <c r="H19" s="29">
        <v>0.69399999999999995</v>
      </c>
      <c r="I19" s="29">
        <v>7.4999999999999997E-2</v>
      </c>
      <c r="J19" s="29">
        <v>7.0999999999999994E-2</v>
      </c>
      <c r="K19" s="29">
        <v>3.3000000000000002E-2</v>
      </c>
      <c r="L19" s="29">
        <v>7.5999999999999998E-2</v>
      </c>
      <c r="M19" s="29">
        <v>0.52800000000000002</v>
      </c>
    </row>
    <row r="20" spans="1:13" ht="13.8" x14ac:dyDescent="0.3">
      <c r="A20" s="28" t="s">
        <v>34</v>
      </c>
      <c r="B20" s="27" t="s">
        <v>124</v>
      </c>
      <c r="C20" s="30" t="s">
        <v>128</v>
      </c>
      <c r="D20" s="30" t="s">
        <v>128</v>
      </c>
      <c r="E20" s="30" t="s">
        <v>128</v>
      </c>
      <c r="F20" s="30" t="s">
        <v>128</v>
      </c>
      <c r="G20" s="30" t="s">
        <v>128</v>
      </c>
      <c r="H20" s="30" t="s">
        <v>128</v>
      </c>
      <c r="I20" s="30" t="s">
        <v>128</v>
      </c>
      <c r="J20" s="30" t="s">
        <v>128</v>
      </c>
      <c r="K20" s="30" t="s">
        <v>128</v>
      </c>
      <c r="L20" s="30" t="s">
        <v>128</v>
      </c>
      <c r="M20" s="30" t="s">
        <v>128</v>
      </c>
    </row>
    <row r="21" spans="1:13" ht="13.8" x14ac:dyDescent="0.3">
      <c r="A21" s="28" t="s">
        <v>132</v>
      </c>
      <c r="B21" s="27" t="s">
        <v>126</v>
      </c>
      <c r="C21" s="29">
        <v>0.42699999999999999</v>
      </c>
      <c r="D21" s="29">
        <v>0.314</v>
      </c>
      <c r="E21" s="29">
        <v>0.27600000000000002</v>
      </c>
      <c r="F21" s="29">
        <v>0.25700000000000001</v>
      </c>
      <c r="G21" s="29">
        <v>0.23699999999999999</v>
      </c>
      <c r="H21" s="29">
        <v>0.219</v>
      </c>
      <c r="I21" s="29">
        <v>0.21099999999999999</v>
      </c>
      <c r="J21" s="29">
        <v>0.20799999999999999</v>
      </c>
      <c r="K21" s="29">
        <v>0.19600000000000001</v>
      </c>
      <c r="L21" s="29">
        <v>0.21099999999999999</v>
      </c>
      <c r="M21" s="29" t="s">
        <v>128</v>
      </c>
    </row>
    <row r="22" spans="1:13" ht="13.8" x14ac:dyDescent="0.3">
      <c r="A22" s="28" t="s">
        <v>133</v>
      </c>
      <c r="B22" s="27" t="s">
        <v>124</v>
      </c>
      <c r="C22" s="30" t="s">
        <v>128</v>
      </c>
      <c r="D22" s="30">
        <v>1.1579999999999999</v>
      </c>
      <c r="E22" s="30">
        <v>0.251</v>
      </c>
      <c r="F22" s="30">
        <v>0.16300000000000001</v>
      </c>
      <c r="G22" s="30">
        <v>0.47399999999999998</v>
      </c>
      <c r="H22" s="30">
        <v>0.88500000000000001</v>
      </c>
      <c r="I22" s="30">
        <v>0.64800000000000002</v>
      </c>
      <c r="J22" s="30">
        <v>0.20499999999999999</v>
      </c>
      <c r="K22" s="30">
        <v>0.72899999999999998</v>
      </c>
      <c r="L22" s="30" t="s">
        <v>128</v>
      </c>
      <c r="M22" s="30" t="s">
        <v>128</v>
      </c>
    </row>
    <row r="23" spans="1:13" ht="13.8" x14ac:dyDescent="0.3">
      <c r="A23" s="28" t="s">
        <v>134</v>
      </c>
      <c r="B23" s="27" t="s">
        <v>124</v>
      </c>
      <c r="C23" s="29">
        <v>0.82499999999999996</v>
      </c>
      <c r="D23" s="29">
        <v>0.92300000000000004</v>
      </c>
      <c r="E23" s="29">
        <v>0.95099999999999996</v>
      </c>
      <c r="F23" s="29">
        <v>0.72299999999999998</v>
      </c>
      <c r="G23" s="29">
        <v>1.012</v>
      </c>
      <c r="H23" s="29" t="s">
        <v>128</v>
      </c>
      <c r="I23" s="29">
        <v>1.0429999999999999</v>
      </c>
      <c r="J23" s="29">
        <v>0.95599999999999996</v>
      </c>
      <c r="K23" s="29">
        <v>0.54500000000000004</v>
      </c>
      <c r="L23" s="29">
        <v>0.56899999999999995</v>
      </c>
      <c r="M23" s="29">
        <v>0.52700000000000002</v>
      </c>
    </row>
    <row r="24" spans="1:13" ht="13.8" x14ac:dyDescent="0.3">
      <c r="A24" s="28" t="s">
        <v>135</v>
      </c>
      <c r="B24" s="27" t="s">
        <v>126</v>
      </c>
      <c r="C24" s="30">
        <v>0.216</v>
      </c>
      <c r="D24" s="30">
        <v>0.21199999999999999</v>
      </c>
      <c r="E24" s="30">
        <v>0.30399999999999999</v>
      </c>
      <c r="F24" s="30">
        <v>0.21299999999999999</v>
      </c>
      <c r="G24" s="30">
        <v>0.223</v>
      </c>
      <c r="H24" s="30">
        <v>0.249</v>
      </c>
      <c r="I24" s="30">
        <v>0.23300000000000001</v>
      </c>
      <c r="J24" s="30">
        <v>0.23499999999999999</v>
      </c>
      <c r="K24" s="30">
        <v>0.23699999999999999</v>
      </c>
      <c r="L24" s="30">
        <v>0.249</v>
      </c>
      <c r="M24" s="30">
        <v>0.23899999999999999</v>
      </c>
    </row>
    <row r="25" spans="1:13" ht="13.8" x14ac:dyDescent="0.3">
      <c r="A25" s="28" t="s">
        <v>35</v>
      </c>
      <c r="B25" s="27" t="s">
        <v>124</v>
      </c>
      <c r="C25" s="29" t="s">
        <v>128</v>
      </c>
      <c r="D25" s="29" t="s">
        <v>128</v>
      </c>
      <c r="E25" s="29" t="s">
        <v>128</v>
      </c>
      <c r="F25" s="29" t="s">
        <v>128</v>
      </c>
      <c r="G25" s="29" t="s">
        <v>128</v>
      </c>
      <c r="H25" s="29" t="s">
        <v>128</v>
      </c>
      <c r="I25" s="29" t="s">
        <v>128</v>
      </c>
      <c r="J25" s="29" t="s">
        <v>128</v>
      </c>
      <c r="K25" s="29" t="s">
        <v>128</v>
      </c>
      <c r="L25" s="29" t="s">
        <v>128</v>
      </c>
      <c r="M25" s="29" t="s">
        <v>128</v>
      </c>
    </row>
    <row r="26" spans="1:13" ht="13.8" x14ac:dyDescent="0.3">
      <c r="A26" s="28" t="s">
        <v>136</v>
      </c>
      <c r="B26" s="27" t="s">
        <v>124</v>
      </c>
      <c r="C26" s="30">
        <v>0.45100000000000001</v>
      </c>
      <c r="D26" s="30">
        <v>0.42799999999999999</v>
      </c>
      <c r="E26" s="30">
        <v>0.33900000000000002</v>
      </c>
      <c r="F26" s="30">
        <v>0.33</v>
      </c>
      <c r="G26" s="30">
        <v>0.32800000000000001</v>
      </c>
      <c r="H26" s="30">
        <v>0.33600000000000002</v>
      </c>
      <c r="I26" s="30">
        <v>0.33300000000000002</v>
      </c>
      <c r="J26" s="30">
        <v>0.45200000000000001</v>
      </c>
      <c r="K26" s="30">
        <v>8.1000000000000003E-2</v>
      </c>
      <c r="L26" s="30">
        <v>0.49099999999999999</v>
      </c>
      <c r="M26" s="30" t="s">
        <v>128</v>
      </c>
    </row>
    <row r="27" spans="1:13" ht="13.8" x14ac:dyDescent="0.3">
      <c r="A27" s="28" t="s">
        <v>36</v>
      </c>
      <c r="B27" s="27" t="s">
        <v>124</v>
      </c>
      <c r="C27" s="29" t="s">
        <v>128</v>
      </c>
      <c r="D27" s="29" t="s">
        <v>128</v>
      </c>
      <c r="E27" s="29" t="s">
        <v>128</v>
      </c>
      <c r="F27" s="29" t="s">
        <v>128</v>
      </c>
      <c r="G27" s="29" t="s">
        <v>128</v>
      </c>
      <c r="H27" s="29" t="s">
        <v>128</v>
      </c>
      <c r="I27" s="29" t="s">
        <v>128</v>
      </c>
      <c r="J27" s="29" t="s">
        <v>128</v>
      </c>
      <c r="K27" s="29" t="s">
        <v>128</v>
      </c>
      <c r="L27" s="29" t="s">
        <v>128</v>
      </c>
      <c r="M27" s="29" t="s">
        <v>128</v>
      </c>
    </row>
    <row r="28" spans="1:13" ht="13.8" x14ac:dyDescent="0.3">
      <c r="A28" s="28" t="s">
        <v>37</v>
      </c>
      <c r="B28" s="27" t="s">
        <v>124</v>
      </c>
      <c r="C28" s="30" t="s">
        <v>128</v>
      </c>
      <c r="D28" s="30" t="s">
        <v>128</v>
      </c>
      <c r="E28" s="30" t="s">
        <v>128</v>
      </c>
      <c r="F28" s="30" t="s">
        <v>128</v>
      </c>
      <c r="G28" s="30" t="s">
        <v>128</v>
      </c>
      <c r="H28" s="30" t="s">
        <v>128</v>
      </c>
      <c r="I28" s="30" t="s">
        <v>128</v>
      </c>
      <c r="J28" s="30" t="s">
        <v>128</v>
      </c>
      <c r="K28" s="30" t="s">
        <v>128</v>
      </c>
      <c r="L28" s="30" t="s">
        <v>128</v>
      </c>
      <c r="M28" s="30" t="s">
        <v>128</v>
      </c>
    </row>
    <row r="29" spans="1:13" ht="13.8" x14ac:dyDescent="0.3">
      <c r="A29" s="28" t="s">
        <v>38</v>
      </c>
      <c r="B29" s="27" t="s">
        <v>124</v>
      </c>
      <c r="C29" s="29">
        <v>0.46700000000000003</v>
      </c>
      <c r="D29" s="29">
        <v>0.51400000000000001</v>
      </c>
      <c r="E29" s="29">
        <v>0.38400000000000001</v>
      </c>
      <c r="F29" s="29">
        <v>0.26500000000000001</v>
      </c>
      <c r="G29" s="29" t="s">
        <v>128</v>
      </c>
      <c r="H29" s="29" t="s">
        <v>128</v>
      </c>
      <c r="I29" s="29" t="s">
        <v>128</v>
      </c>
      <c r="J29" s="29" t="s">
        <v>128</v>
      </c>
      <c r="K29" s="29" t="s">
        <v>128</v>
      </c>
      <c r="L29" s="29" t="s">
        <v>128</v>
      </c>
      <c r="M29" s="29" t="s">
        <v>128</v>
      </c>
    </row>
    <row r="30" spans="1:13" ht="13.8" x14ac:dyDescent="0.3">
      <c r="A30" s="28" t="s">
        <v>137</v>
      </c>
      <c r="B30" s="27" t="s">
        <v>124</v>
      </c>
      <c r="C30" s="30" t="s">
        <v>128</v>
      </c>
      <c r="D30" s="30" t="s">
        <v>128</v>
      </c>
      <c r="E30" s="30" t="s">
        <v>128</v>
      </c>
      <c r="F30" s="30">
        <v>1.9990000000000001</v>
      </c>
      <c r="G30" s="30">
        <v>1.887</v>
      </c>
      <c r="H30" s="30">
        <v>2.1360000000000001</v>
      </c>
      <c r="I30" s="30">
        <v>1.927</v>
      </c>
      <c r="J30" s="30">
        <v>1.927</v>
      </c>
      <c r="K30" s="30">
        <v>1.89</v>
      </c>
      <c r="L30" s="30">
        <v>1.958</v>
      </c>
      <c r="M30" s="30">
        <v>1.843</v>
      </c>
    </row>
    <row r="31" spans="1:13" ht="13.8" x14ac:dyDescent="0.3">
      <c r="A31" s="28" t="s">
        <v>29</v>
      </c>
      <c r="B31" s="27" t="s">
        <v>126</v>
      </c>
      <c r="C31" s="29">
        <v>0.155</v>
      </c>
      <c r="D31" s="29">
        <v>0.19</v>
      </c>
      <c r="E31" s="29">
        <v>0.17199999999999999</v>
      </c>
      <c r="F31" s="29">
        <v>0.105</v>
      </c>
      <c r="G31" s="29">
        <v>0.13500000000000001</v>
      </c>
      <c r="H31" s="29">
        <v>0.17199999999999999</v>
      </c>
      <c r="I31" s="29">
        <v>0.2</v>
      </c>
      <c r="J31" s="29">
        <v>0.32200000000000001</v>
      </c>
      <c r="K31" s="29">
        <v>0.19900000000000001</v>
      </c>
      <c r="L31" s="29">
        <v>0.182</v>
      </c>
      <c r="M31" s="29">
        <v>0.21299999999999999</v>
      </c>
    </row>
    <row r="32" spans="1:13" ht="13.8" x14ac:dyDescent="0.3">
      <c r="A32" s="28" t="s">
        <v>138</v>
      </c>
      <c r="B32" s="27" t="s">
        <v>124</v>
      </c>
      <c r="C32" s="30" t="s">
        <v>128</v>
      </c>
      <c r="D32" s="30" t="s">
        <v>128</v>
      </c>
      <c r="E32" s="30" t="s">
        <v>128</v>
      </c>
      <c r="F32" s="30" t="s">
        <v>128</v>
      </c>
      <c r="G32" s="30" t="s">
        <v>128</v>
      </c>
      <c r="H32" s="30" t="s">
        <v>128</v>
      </c>
      <c r="I32" s="30" t="s">
        <v>128</v>
      </c>
      <c r="J32" s="30" t="s">
        <v>128</v>
      </c>
      <c r="K32" s="30" t="s">
        <v>128</v>
      </c>
      <c r="L32" s="30" t="s">
        <v>128</v>
      </c>
      <c r="M32" s="30" t="s">
        <v>128</v>
      </c>
    </row>
    <row r="33" spans="1:13" ht="13.8" x14ac:dyDescent="0.3">
      <c r="A33" s="28" t="s">
        <v>30</v>
      </c>
      <c r="B33" s="27" t="s">
        <v>126</v>
      </c>
      <c r="C33" s="29">
        <v>0.13900000000000001</v>
      </c>
      <c r="D33" s="29">
        <v>0.125</v>
      </c>
      <c r="E33" s="29">
        <v>0.156</v>
      </c>
      <c r="F33" s="29">
        <v>0.16800000000000001</v>
      </c>
      <c r="G33" s="29">
        <v>0.14599999999999999</v>
      </c>
      <c r="H33" s="29">
        <v>0.13400000000000001</v>
      </c>
      <c r="I33" s="29">
        <v>0.121</v>
      </c>
      <c r="J33" s="29">
        <v>0.114</v>
      </c>
      <c r="K33" s="29">
        <v>0.16500000000000001</v>
      </c>
      <c r="L33" s="29">
        <v>0.185</v>
      </c>
      <c r="M33" s="29">
        <v>0.122</v>
      </c>
    </row>
    <row r="34" spans="1:13" ht="13.8" x14ac:dyDescent="0.3">
      <c r="A34" s="28" t="s">
        <v>139</v>
      </c>
      <c r="B34" s="27" t="s">
        <v>126</v>
      </c>
      <c r="C34" s="30">
        <v>0.60299999999999998</v>
      </c>
      <c r="D34" s="30">
        <v>0.61499999999999999</v>
      </c>
      <c r="E34" s="30">
        <v>0.68600000000000005</v>
      </c>
      <c r="F34" s="30">
        <v>0.78500000000000003</v>
      </c>
      <c r="G34" s="30">
        <v>0.68300000000000005</v>
      </c>
      <c r="H34" s="30">
        <v>0.57999999999999996</v>
      </c>
      <c r="I34" s="30">
        <v>0.63900000000000001</v>
      </c>
      <c r="J34" s="30">
        <v>0.58099999999999996</v>
      </c>
      <c r="K34" s="30">
        <v>0.55900000000000005</v>
      </c>
      <c r="L34" s="30" t="s">
        <v>128</v>
      </c>
      <c r="M34" s="30" t="s">
        <v>128</v>
      </c>
    </row>
    <row r="35" spans="1:13" ht="13.8" x14ac:dyDescent="0.3">
      <c r="A35" s="28" t="s">
        <v>25</v>
      </c>
      <c r="B35" s="27" t="s">
        <v>124</v>
      </c>
      <c r="C35" s="29">
        <v>0.28999999999999998</v>
      </c>
      <c r="D35" s="29">
        <v>0.28799999999999998</v>
      </c>
      <c r="E35" s="29">
        <v>0.32</v>
      </c>
      <c r="F35" s="29">
        <v>0.28999999999999998</v>
      </c>
      <c r="G35" s="29">
        <v>0.28999999999999998</v>
      </c>
      <c r="H35" s="29">
        <v>0.27600000000000002</v>
      </c>
      <c r="I35" s="29">
        <v>0.27100000000000002</v>
      </c>
      <c r="J35" s="29">
        <v>0.27900000000000003</v>
      </c>
      <c r="K35" s="29">
        <v>0.25700000000000001</v>
      </c>
      <c r="L35" s="29">
        <v>0.26400000000000001</v>
      </c>
      <c r="M35" s="29">
        <v>0.23899999999999999</v>
      </c>
    </row>
    <row r="36" spans="1:13" ht="13.8" x14ac:dyDescent="0.3">
      <c r="A36" s="28" t="s">
        <v>140</v>
      </c>
      <c r="B36" s="27" t="s">
        <v>124</v>
      </c>
      <c r="C36" s="30">
        <v>0.46</v>
      </c>
      <c r="D36" s="30">
        <v>0.46899999999999997</v>
      </c>
      <c r="E36" s="30">
        <v>0.47</v>
      </c>
      <c r="F36" s="30">
        <v>0.40699999999999997</v>
      </c>
      <c r="G36" s="30">
        <v>0.41299999999999998</v>
      </c>
      <c r="H36" s="30">
        <v>0.53800000000000003</v>
      </c>
      <c r="I36" s="30">
        <v>0.48099999999999998</v>
      </c>
      <c r="J36" s="30">
        <v>0.52300000000000002</v>
      </c>
      <c r="K36" s="30">
        <v>0.77800000000000002</v>
      </c>
      <c r="L36" s="30">
        <v>0.69099999999999995</v>
      </c>
      <c r="M36" s="30">
        <v>0.60499999999999998</v>
      </c>
    </row>
    <row r="37" spans="1:13" ht="13.8" x14ac:dyDescent="0.3">
      <c r="A37" s="28" t="s">
        <v>141</v>
      </c>
      <c r="B37" s="27" t="s">
        <v>126</v>
      </c>
      <c r="C37" s="29">
        <v>0.37</v>
      </c>
      <c r="D37" s="29">
        <v>0.38600000000000001</v>
      </c>
      <c r="E37" s="29">
        <v>0.51200000000000001</v>
      </c>
      <c r="F37" s="29">
        <v>0.32300000000000001</v>
      </c>
      <c r="G37" s="29">
        <v>0.107</v>
      </c>
      <c r="H37" s="29">
        <v>0.219</v>
      </c>
      <c r="I37" s="29">
        <v>0.189</v>
      </c>
      <c r="J37" s="29">
        <v>0.214</v>
      </c>
      <c r="K37" s="29">
        <v>0.20599999999999999</v>
      </c>
      <c r="L37" s="29">
        <v>0.23499999999999999</v>
      </c>
      <c r="M37" s="29">
        <v>0.26400000000000001</v>
      </c>
    </row>
    <row r="38" spans="1:13" ht="13.8" x14ac:dyDescent="0.3">
      <c r="A38" s="28" t="s">
        <v>142</v>
      </c>
      <c r="B38" s="27" t="s">
        <v>126</v>
      </c>
      <c r="C38" s="30" t="s">
        <v>128</v>
      </c>
      <c r="D38" s="30">
        <v>0.82499999999999996</v>
      </c>
      <c r="E38" s="30">
        <v>0.73599999999999999</v>
      </c>
      <c r="F38" s="30">
        <v>0.60499999999999998</v>
      </c>
      <c r="G38" s="30">
        <v>0.53500000000000003</v>
      </c>
      <c r="H38" s="30">
        <v>0.44800000000000001</v>
      </c>
      <c r="I38" s="30">
        <v>0.74399999999999999</v>
      </c>
      <c r="J38" s="30">
        <v>0.82099999999999995</v>
      </c>
      <c r="K38" s="30">
        <v>0.93899999999999995</v>
      </c>
      <c r="L38" s="30">
        <v>0.86199999999999999</v>
      </c>
      <c r="M38" s="30">
        <v>0.70199999999999996</v>
      </c>
    </row>
    <row r="39" spans="1:13" ht="13.8" x14ac:dyDescent="0.3">
      <c r="A39" s="28" t="s">
        <v>143</v>
      </c>
      <c r="B39" s="27" t="s">
        <v>124</v>
      </c>
      <c r="C39" s="29" t="s">
        <v>128</v>
      </c>
      <c r="D39" s="29">
        <v>1.0469999999999999</v>
      </c>
      <c r="E39" s="29">
        <v>0.998</v>
      </c>
      <c r="F39" s="29">
        <v>1.361</v>
      </c>
      <c r="G39" s="29">
        <v>0.65600000000000003</v>
      </c>
      <c r="H39" s="29">
        <v>0.62</v>
      </c>
      <c r="I39" s="29">
        <v>0.67300000000000004</v>
      </c>
      <c r="J39" s="29">
        <v>0.88100000000000001</v>
      </c>
      <c r="K39" s="29">
        <v>0.64300000000000002</v>
      </c>
      <c r="L39" s="29">
        <v>0.72</v>
      </c>
      <c r="M39" s="29">
        <v>3.5379999999999998</v>
      </c>
    </row>
    <row r="40" spans="1:13" ht="13.8" x14ac:dyDescent="0.3">
      <c r="A40" s="28" t="s">
        <v>144</v>
      </c>
      <c r="B40" s="27" t="s">
        <v>124</v>
      </c>
      <c r="C40" s="30">
        <v>1.2749999999999999</v>
      </c>
      <c r="D40" s="30">
        <v>1.2350000000000001</v>
      </c>
      <c r="E40" s="30">
        <v>1.3260000000000001</v>
      </c>
      <c r="F40" s="30">
        <v>1.125</v>
      </c>
      <c r="G40" s="30">
        <v>1.4219999999999999</v>
      </c>
      <c r="H40" s="30">
        <v>1.294</v>
      </c>
      <c r="I40" s="30">
        <v>1.4</v>
      </c>
      <c r="J40" s="30">
        <v>1.23</v>
      </c>
      <c r="K40" s="30">
        <v>1.155</v>
      </c>
      <c r="L40" s="30">
        <v>1.1279999999999999</v>
      </c>
      <c r="M40" s="30">
        <v>1.079</v>
      </c>
    </row>
    <row r="41" spans="1:13" ht="13.8" x14ac:dyDescent="0.3">
      <c r="A41" s="28" t="s">
        <v>39</v>
      </c>
      <c r="B41" s="27" t="s">
        <v>126</v>
      </c>
      <c r="C41" s="29" t="s">
        <v>128</v>
      </c>
      <c r="D41" s="29" t="s">
        <v>128</v>
      </c>
      <c r="E41" s="29" t="s">
        <v>128</v>
      </c>
      <c r="F41" s="29" t="s">
        <v>128</v>
      </c>
      <c r="G41" s="29" t="s">
        <v>128</v>
      </c>
      <c r="H41" s="29" t="s">
        <v>128</v>
      </c>
      <c r="I41" s="29" t="s">
        <v>128</v>
      </c>
      <c r="J41" s="29" t="s">
        <v>128</v>
      </c>
      <c r="K41" s="29" t="s">
        <v>128</v>
      </c>
      <c r="L41" s="29" t="s">
        <v>128</v>
      </c>
      <c r="M41" s="29" t="s">
        <v>128</v>
      </c>
    </row>
    <row r="42" spans="1:13" ht="13.8" x14ac:dyDescent="0.3">
      <c r="A42" s="28" t="s">
        <v>26</v>
      </c>
      <c r="B42" s="27" t="s">
        <v>126</v>
      </c>
      <c r="C42" s="30">
        <v>0.27400000000000002</v>
      </c>
      <c r="D42" s="30">
        <v>0.28599999999999998</v>
      </c>
      <c r="E42" s="30">
        <v>0.31</v>
      </c>
      <c r="F42" s="30">
        <v>0.27</v>
      </c>
      <c r="G42" s="30">
        <v>0.26600000000000001</v>
      </c>
      <c r="H42" s="30">
        <v>0.27100000000000002</v>
      </c>
      <c r="I42" s="30">
        <v>0.26900000000000002</v>
      </c>
      <c r="J42" s="30">
        <v>0.53700000000000003</v>
      </c>
      <c r="K42" s="30">
        <v>0.57599999999999996</v>
      </c>
      <c r="L42" s="30">
        <v>0.60799999999999998</v>
      </c>
      <c r="M42" s="30">
        <v>0.59199999999999997</v>
      </c>
    </row>
    <row r="43" spans="1:13" ht="13.8" x14ac:dyDescent="0.3">
      <c r="A43" s="28" t="s">
        <v>145</v>
      </c>
      <c r="B43" s="27" t="s">
        <v>124</v>
      </c>
      <c r="C43" s="29" t="s">
        <v>128</v>
      </c>
      <c r="D43" s="29" t="s">
        <v>128</v>
      </c>
      <c r="E43" s="29" t="s">
        <v>128</v>
      </c>
      <c r="F43" s="29" t="s">
        <v>128</v>
      </c>
      <c r="G43" s="29" t="s">
        <v>128</v>
      </c>
      <c r="H43" s="29">
        <v>0.79700000000000004</v>
      </c>
      <c r="I43" s="29" t="s">
        <v>128</v>
      </c>
      <c r="J43" s="29" t="s">
        <v>128</v>
      </c>
      <c r="K43" s="29" t="s">
        <v>128</v>
      </c>
      <c r="L43" s="29" t="s">
        <v>128</v>
      </c>
      <c r="M43" s="29" t="s">
        <v>128</v>
      </c>
    </row>
    <row r="44" spans="1:13" ht="13.8" x14ac:dyDescent="0.3">
      <c r="A44" s="28" t="s">
        <v>27</v>
      </c>
      <c r="B44" s="27" t="s">
        <v>124</v>
      </c>
      <c r="C44" s="30">
        <v>0.23300000000000001</v>
      </c>
      <c r="D44" s="30">
        <v>0.23</v>
      </c>
      <c r="E44" s="30">
        <v>0.30599999999999999</v>
      </c>
      <c r="F44" s="30">
        <v>0.26200000000000001</v>
      </c>
      <c r="G44" s="30">
        <v>0.27</v>
      </c>
      <c r="H44" s="30">
        <v>0.25800000000000001</v>
      </c>
      <c r="I44" s="30">
        <v>0.219</v>
      </c>
      <c r="J44" s="30">
        <v>0.219</v>
      </c>
      <c r="K44" s="30" t="s">
        <v>128</v>
      </c>
      <c r="L44" s="30" t="s">
        <v>128</v>
      </c>
      <c r="M44" s="30" t="s">
        <v>128</v>
      </c>
    </row>
    <row r="45" spans="1:13" ht="13.8" x14ac:dyDescent="0.3">
      <c r="A45" s="28" t="s">
        <v>40</v>
      </c>
      <c r="B45" s="27" t="s">
        <v>124</v>
      </c>
      <c r="C45" s="29" t="s">
        <v>128</v>
      </c>
      <c r="D45" s="29" t="s">
        <v>128</v>
      </c>
      <c r="E45" s="29" t="s">
        <v>128</v>
      </c>
      <c r="F45" s="29" t="s">
        <v>128</v>
      </c>
      <c r="G45" s="29" t="s">
        <v>128</v>
      </c>
      <c r="H45" s="29" t="s">
        <v>128</v>
      </c>
      <c r="I45" s="29" t="s">
        <v>128</v>
      </c>
      <c r="J45" s="29" t="s">
        <v>128</v>
      </c>
      <c r="K45" s="29" t="s">
        <v>128</v>
      </c>
      <c r="L45" s="29" t="s">
        <v>128</v>
      </c>
      <c r="M45" s="29" t="s">
        <v>128</v>
      </c>
    </row>
    <row r="46" spans="1:13" x14ac:dyDescent="0.25">
      <c r="A46" s="32" t="s">
        <v>146</v>
      </c>
    </row>
    <row r="47" spans="1:13" x14ac:dyDescent="0.25">
      <c r="A47" s="33" t="s">
        <v>147</v>
      </c>
    </row>
    <row r="48" spans="1:13" x14ac:dyDescent="0.25">
      <c r="A48" s="34" t="s">
        <v>148</v>
      </c>
      <c r="B48" s="33" t="s">
        <v>149</v>
      </c>
    </row>
  </sheetData>
  <sortState ref="O2:Q15">
    <sortCondition descending="1" ref="Q2"/>
  </sortState>
  <mergeCells count="13">
    <mergeCell ref="A3:B3"/>
    <mergeCell ref="C3:M3"/>
    <mergeCell ref="A4:B4"/>
    <mergeCell ref="C4:M4"/>
    <mergeCell ref="A5:B5"/>
    <mergeCell ref="C5:M5"/>
    <mergeCell ref="A9:B9"/>
    <mergeCell ref="A6:B6"/>
    <mergeCell ref="C6:M6"/>
    <mergeCell ref="A7:B7"/>
    <mergeCell ref="C7:M7"/>
    <mergeCell ref="A8:B8"/>
    <mergeCell ref="C8:M8"/>
  </mergeCells>
  <hyperlinks>
    <hyperlink ref="A2" r:id="rId1" tooltip="Click once to display linked information. Click and hold to select this cell." display="http://localhost/OECDStat_Metadata/ShowMetadata.ashx?Dataset=PNNI_NEW&amp;ShowOnWeb=true&amp;Lang=en" xr:uid="{00000000-0004-0000-0000-000000000000}"/>
    <hyperlink ref="C5" r:id="rId2" tooltip="Click once to display linked information. Click and hold to select this cell." display="http://localhost/OECDStat_Metadata/ShowMetadata.ashx?Dataset=PNNI_NEW&amp;Coords=[CTYP].[PF]&amp;ShowOnWeb=true&amp;Lang=en" xr:uid="{00000000-0004-0000-0000-000001000000}"/>
    <hyperlink ref="C6" r:id="rId3" tooltip="Click once to display linked information. Click and hold to select this cell." display="http://localhost/OECDStat_Metadata/ShowMetadata.ashx?Dataset=PNNI_NEW&amp;Coords=[VAR].[4400]&amp;ShowOnWeb=true&amp;Lang=en" xr:uid="{00000000-0004-0000-0000-000002000000}"/>
    <hyperlink ref="C7" r:id="rId4" tooltip="Click once to display linked information. Click and hold to select this cell." display="http://localhost/OECDStat_Metadata/ShowMetadata.ashx?Dataset=PNNI_NEW&amp;Coords=[IND].[OP_EXP]&amp;ShowOnWeb=true&amp;Lang=en" xr:uid="{00000000-0004-0000-0000-000003000000}"/>
    <hyperlink ref="A11" r:id="rId5" tooltip="Click once to display linked information. Click and hold to select this cell." display="http://localhost/OECDStat_Metadata/ShowMetadata.ashx?Dataset=PNNI_NEW&amp;Coords=[COU].[AUS]&amp;ShowOnWeb=true&amp;Lang=en" xr:uid="{00000000-0004-0000-0000-000004000000}"/>
    <hyperlink ref="B11" r:id="rId6" tooltip="Click once to display linked information. Click and hold to select this cell." display="http://localhost/OECDStat_Metadata/ShowMetadata.ashx?Dataset=PNNI_NEW&amp;Coords=[PPTYP].[APLANS],[DTYP].[ADEF],[CTYP].[PF],[VAR].[4400],[IND].[OP_EXP],[COU].[AUS]&amp;ShowOnWeb=true" xr:uid="{00000000-0004-0000-0000-000005000000}"/>
    <hyperlink ref="A12" r:id="rId7" tooltip="Click once to display linked information. Click and hold to select this cell." display="http://localhost/OECDStat_Metadata/ShowMetadata.ashx?Dataset=PNNI_NEW&amp;Coords=[COU].[AUT]&amp;ShowOnWeb=true&amp;Lang=en" xr:uid="{00000000-0004-0000-0000-000006000000}"/>
    <hyperlink ref="A13" r:id="rId8" tooltip="Click once to display linked information. Click and hold to select this cell." display="http://localhost/OECDStat_Metadata/ShowMetadata.ashx?Dataset=PNNI_NEW&amp;Coords=[COU].[BEL]&amp;ShowOnWeb=true&amp;Lang=en" xr:uid="{00000000-0004-0000-0000-000007000000}"/>
    <hyperlink ref="E13" r:id="rId9" tooltip="Click once to display linked information. Click and hold to select this cell." display="http://localhost/OECDStat_Metadata/ShowMetadata.ashx?Dataset=PNNI_NEW&amp;Coords=[PPTYP].[APLANS],[DTYP].[ADEF],[CTYP].[PF],[VAR].[4400],[IND].[OP_EXP],[COU].[BEL],[YEA].[2008]&amp;ShowOnWeb=true" xr:uid="{00000000-0004-0000-0000-000008000000}"/>
    <hyperlink ref="A14" r:id="rId10" tooltip="Click once to display linked information. Click and hold to select this cell." display="http://localhost/OECDStat_Metadata/ShowMetadata.ashx?Dataset=PNNI_NEW&amp;Coords=[COU].[CAN]&amp;ShowOnWeb=true&amp;Lang=en" xr:uid="{00000000-0004-0000-0000-000009000000}"/>
    <hyperlink ref="B14" r:id="rId11" tooltip="Click once to display linked information. Click and hold to select this cell." display="http://localhost/OECDStat_Metadata/ShowMetadata.ashx?Dataset=PNNI_NEW&amp;Coords=[PPTYP].[APLANS],[DTYP].[ADEF],[CTYP].[PF],[VAR].[4400],[IND].[OP_EXP],[COU].[CAN]&amp;ShowOnWeb=true" xr:uid="{00000000-0004-0000-0000-00000A000000}"/>
    <hyperlink ref="A15" r:id="rId12" tooltip="Click once to display linked information. Click and hold to select this cell." display="http://localhost/OECDStat_Metadata/ShowMetadata.ashx?Dataset=PNNI_NEW&amp;Coords=[COU].[CHL]&amp;ShowOnWeb=true&amp;Lang=en" xr:uid="{00000000-0004-0000-0000-00000B000000}"/>
    <hyperlink ref="A16" r:id="rId13" tooltip="Click once to display linked information. Click and hold to select this cell." display="http://localhost/OECDStat_Metadata/ShowMetadata.ashx?Dataset=PNNI_NEW&amp;Coords=[COU].[CZE]&amp;ShowOnWeb=true&amp;Lang=en" xr:uid="{00000000-0004-0000-0000-00000C000000}"/>
    <hyperlink ref="B16" r:id="rId14" tooltip="Click once to display linked information. Click and hold to select this cell." display="http://localhost/OECDStat_Metadata/ShowMetadata.ashx?Dataset=PNNI_NEW&amp;Coords=[PPTYP].[APLANS],[DTYP].[ADEF],[CTYP].[PF],[VAR].[4400],[IND].[OP_EXP],[COU].[CZE]&amp;ShowOnWeb=true" xr:uid="{00000000-0004-0000-0000-00000D000000}"/>
    <hyperlink ref="A17" r:id="rId15" tooltip="Click once to display linked information. Click and hold to select this cell." display="http://localhost/OECDStat_Metadata/ShowMetadata.ashx?Dataset=PNNI_NEW&amp;Coords=[COU].[DNK]&amp;ShowOnWeb=true&amp;Lang=en" xr:uid="{00000000-0004-0000-0000-00000E000000}"/>
    <hyperlink ref="A18" r:id="rId16" tooltip="Click once to display linked information. Click and hold to select this cell." display="http://localhost/OECDStat_Metadata/ShowMetadata.ashx?Dataset=PNNI_NEW&amp;Coords=[COU].[EST]&amp;ShowOnWeb=true&amp;Lang=en" xr:uid="{00000000-0004-0000-0000-00000F000000}"/>
    <hyperlink ref="A19" r:id="rId17" tooltip="Click once to display linked information. Click and hold to select this cell." display="http://localhost/OECDStat_Metadata/ShowMetadata.ashx?Dataset=PNNI_NEW&amp;Coords=[COU].[FIN]&amp;ShowOnWeb=true&amp;Lang=en" xr:uid="{00000000-0004-0000-0000-000010000000}"/>
    <hyperlink ref="B19" r:id="rId18" tooltip="Click once to display linked information. Click and hold to select this cell." display="http://localhost/OECDStat_Metadata/ShowMetadata.ashx?Dataset=PNNI_NEW&amp;Coords=[PPTYP].[APLANS],[DTYP].[ADEF],[CTYP].[PF],[VAR].[4400],[IND].[OP_EXP],[COU].[FIN]&amp;ShowOnWeb=true" xr:uid="{00000000-0004-0000-0000-000011000000}"/>
    <hyperlink ref="A20" r:id="rId19" tooltip="Click once to display linked information. Click and hold to select this cell." display="http://localhost/OECDStat_Metadata/ShowMetadata.ashx?Dataset=PNNI_NEW&amp;Coords=[COU].[FRA]&amp;ShowOnWeb=true&amp;Lang=en" xr:uid="{00000000-0004-0000-0000-000012000000}"/>
    <hyperlink ref="A21" r:id="rId20" tooltip="Click once to display linked information. Click and hold to select this cell." display="http://localhost/OECDStat_Metadata/ShowMetadata.ashx?Dataset=PNNI_NEW&amp;Coords=[COU].[DEU]&amp;ShowOnWeb=true&amp;Lang=en" xr:uid="{00000000-0004-0000-0000-000013000000}"/>
    <hyperlink ref="B21" r:id="rId21" tooltip="Click once to display linked information. Click and hold to select this cell." display="http://localhost/OECDStat_Metadata/ShowMetadata.ashx?Dataset=PNNI_NEW&amp;Coords=[PPTYP].[APLANS],[DTYP].[ADEF],[CTYP].[PF],[VAR].[4400],[IND].[OP_EXP],[COU].[DEU]&amp;ShowOnWeb=true" xr:uid="{00000000-0004-0000-0000-000014000000}"/>
    <hyperlink ref="A22" r:id="rId22" tooltip="Click once to display linked information. Click and hold to select this cell." display="http://localhost/OECDStat_Metadata/ShowMetadata.ashx?Dataset=PNNI_NEW&amp;Coords=[COU].[GRC]&amp;ShowOnWeb=true&amp;Lang=en" xr:uid="{00000000-0004-0000-0000-000015000000}"/>
    <hyperlink ref="A23" r:id="rId23" tooltip="Click once to display linked information. Click and hold to select this cell." display="http://localhost/OECDStat_Metadata/ShowMetadata.ashx?Dataset=PNNI_NEW&amp;Coords=[COU].[HUN]&amp;ShowOnWeb=true&amp;Lang=en" xr:uid="{00000000-0004-0000-0000-000016000000}"/>
    <hyperlink ref="A24" r:id="rId24" tooltip="Click once to display linked information. Click and hold to select this cell." display="http://localhost/OECDStat_Metadata/ShowMetadata.ashx?Dataset=PNNI_NEW&amp;Coords=[COU].[ISL]&amp;ShowOnWeb=true&amp;Lang=en" xr:uid="{00000000-0004-0000-0000-000017000000}"/>
    <hyperlink ref="B24" r:id="rId25" tooltip="Click once to display linked information. Click and hold to select this cell." display="http://localhost/OECDStat_Metadata/ShowMetadata.ashx?Dataset=PNNI_NEW&amp;Coords=[PPTYP].[APLANS],[DTYP].[ADEF],[CTYP].[PF],[VAR].[4400],[IND].[OP_EXP],[COU].[ISL]&amp;ShowOnWeb=true" xr:uid="{00000000-0004-0000-0000-000018000000}"/>
    <hyperlink ref="A25" r:id="rId26" tooltip="Click once to display linked information. Click and hold to select this cell." display="http://localhost/OECDStat_Metadata/ShowMetadata.ashx?Dataset=PNNI_NEW&amp;Coords=[COU].[IRL]&amp;ShowOnWeb=true&amp;Lang=en" xr:uid="{00000000-0004-0000-0000-000019000000}"/>
    <hyperlink ref="A26" r:id="rId27" tooltip="Click once to display linked information. Click and hold to select this cell." display="http://localhost/OECDStat_Metadata/ShowMetadata.ashx?Dataset=PNNI_NEW&amp;Coords=[COU].[ISR]&amp;ShowOnWeb=true&amp;Lang=en" xr:uid="{00000000-0004-0000-0000-00001A000000}"/>
    <hyperlink ref="A27" r:id="rId28" tooltip="Click once to display linked information. Click and hold to select this cell." display="http://localhost/OECDStat_Metadata/ShowMetadata.ashx?Dataset=PNNI_NEW&amp;Coords=[COU].[ITA]&amp;ShowOnWeb=true&amp;Lang=en" xr:uid="{00000000-0004-0000-0000-00001B000000}"/>
    <hyperlink ref="A28" r:id="rId29" tooltip="Click once to display linked information. Click and hold to select this cell." display="http://localhost/OECDStat_Metadata/ShowMetadata.ashx?Dataset=PNNI_NEW&amp;Coords=[COU].[JPN]&amp;ShowOnWeb=true&amp;Lang=en" xr:uid="{00000000-0004-0000-0000-00001C000000}"/>
    <hyperlink ref="A29" r:id="rId30" tooltip="Click once to display linked information. Click and hold to select this cell." display="http://localhost/OECDStat_Metadata/ShowMetadata.ashx?Dataset=PNNI_NEW&amp;Coords=[COU].[KOR]&amp;ShowOnWeb=true&amp;Lang=en" xr:uid="{00000000-0004-0000-0000-00001D000000}"/>
    <hyperlink ref="A30" r:id="rId31" tooltip="Click once to display linked information. Click and hold to select this cell." display="http://localhost/OECDStat_Metadata/ShowMetadata.ashx?Dataset=PNNI_NEW&amp;Coords=[COU].[LVA]&amp;ShowOnWeb=true&amp;Lang=en" xr:uid="{00000000-0004-0000-0000-00001E000000}"/>
    <hyperlink ref="A31" r:id="rId32" tooltip="Click once to display linked information. Click and hold to select this cell." display="http://localhost/OECDStat_Metadata/ShowMetadata.ashx?Dataset=PNNI_NEW&amp;Coords=[COU].[LUX]&amp;ShowOnWeb=true&amp;Lang=en" xr:uid="{00000000-0004-0000-0000-00001F000000}"/>
    <hyperlink ref="B31" r:id="rId33" tooltip="Click once to display linked information. Click and hold to select this cell." display="http://localhost/OECDStat_Metadata/ShowMetadata.ashx?Dataset=PNNI_NEW&amp;Coords=[PPTYP].[APLANS],[DTYP].[ADEF],[CTYP].[PF],[VAR].[4400],[IND].[OP_EXP],[COU].[LUX]&amp;ShowOnWeb=true" xr:uid="{00000000-0004-0000-0000-000020000000}"/>
    <hyperlink ref="A32" r:id="rId34" tooltip="Click once to display linked information. Click and hold to select this cell." display="http://localhost/OECDStat_Metadata/ShowMetadata.ashx?Dataset=PNNI_NEW&amp;Coords=[COU].[MEX]&amp;ShowOnWeb=true&amp;Lang=en" xr:uid="{00000000-0004-0000-0000-000021000000}"/>
    <hyperlink ref="A33" r:id="rId35" tooltip="Click once to display linked information. Click and hold to select this cell." display="http://localhost/OECDStat_Metadata/ShowMetadata.ashx?Dataset=PNNI_NEW&amp;Coords=[COU].[NLD]&amp;ShowOnWeb=true&amp;Lang=en" xr:uid="{00000000-0004-0000-0000-000022000000}"/>
    <hyperlink ref="B33" r:id="rId36" tooltip="Click once to display linked information. Click and hold to select this cell." display="http://localhost/OECDStat_Metadata/ShowMetadata.ashx?Dataset=PNNI_NEW&amp;Coords=[PPTYP].[APLANS],[DTYP].[ADEF],[CTYP].[PF],[VAR].[4400],[IND].[OP_EXP],[COU].[NLD]&amp;ShowOnWeb=true" xr:uid="{00000000-0004-0000-0000-000023000000}"/>
    <hyperlink ref="A34" r:id="rId37" tooltip="Click once to display linked information. Click and hold to select this cell." display="http://localhost/OECDStat_Metadata/ShowMetadata.ashx?Dataset=PNNI_NEW&amp;Coords=[COU].[NZL]&amp;ShowOnWeb=true&amp;Lang=en" xr:uid="{00000000-0004-0000-0000-000024000000}"/>
    <hyperlink ref="B34" r:id="rId38" tooltip="Click once to display linked information. Click and hold to select this cell." display="http://localhost/OECDStat_Metadata/ShowMetadata.ashx?Dataset=PNNI_NEW&amp;Coords=[PPTYP].[APLANS],[DTYP].[ADEF],[CTYP].[PF],[VAR].[4400],[IND].[OP_EXP],[COU].[NZL]&amp;ShowOnWeb=true" xr:uid="{00000000-0004-0000-0000-000025000000}"/>
    <hyperlink ref="A35" r:id="rId39" tooltip="Click once to display linked information. Click and hold to select this cell." display="http://localhost/OECDStat_Metadata/ShowMetadata.ashx?Dataset=PNNI_NEW&amp;Coords=[COU].[NOR]&amp;ShowOnWeb=true&amp;Lang=en" xr:uid="{00000000-0004-0000-0000-000026000000}"/>
    <hyperlink ref="A36" r:id="rId40" tooltip="Click once to display linked information. Click and hold to select this cell." display="http://localhost/OECDStat_Metadata/ShowMetadata.ashx?Dataset=PNNI_NEW&amp;Coords=[COU].[POL]&amp;ShowOnWeb=true&amp;Lang=en" xr:uid="{00000000-0004-0000-0000-000027000000}"/>
    <hyperlink ref="A37" r:id="rId41" tooltip="Click once to display linked information. Click and hold to select this cell." display="http://localhost/OECDStat_Metadata/ShowMetadata.ashx?Dataset=PNNI_NEW&amp;Coords=[COU].[PRT]&amp;ShowOnWeb=true&amp;Lang=en" xr:uid="{00000000-0004-0000-0000-000028000000}"/>
    <hyperlink ref="B37" r:id="rId42" tooltip="Click once to display linked information. Click and hold to select this cell." display="http://localhost/OECDStat_Metadata/ShowMetadata.ashx?Dataset=PNNI_NEW&amp;Coords=[PPTYP].[APLANS],[DTYP].[ADEF],[CTYP].[PF],[VAR].[4400],[IND].[OP_EXP],[COU].[PRT]&amp;ShowOnWeb=true" xr:uid="{00000000-0004-0000-0000-000029000000}"/>
    <hyperlink ref="A38" r:id="rId43" tooltip="Click once to display linked information. Click and hold to select this cell." display="http://localhost/OECDStat_Metadata/ShowMetadata.ashx?Dataset=PNNI_NEW&amp;Coords=[COU].[SVK]&amp;ShowOnWeb=true&amp;Lang=en" xr:uid="{00000000-0004-0000-0000-00002A000000}"/>
    <hyperlink ref="B38" r:id="rId44" tooltip="Click once to display linked information. Click and hold to select this cell." display="http://localhost/OECDStat_Metadata/ShowMetadata.ashx?Dataset=PNNI_NEW&amp;Coords=[PPTYP].[APLANS],[DTYP].[ADEF],[CTYP].[PF],[VAR].[4400],[IND].[OP_EXP],[COU].[SVK]&amp;ShowOnWeb=true" xr:uid="{00000000-0004-0000-0000-00002B000000}"/>
    <hyperlink ref="A39" r:id="rId45" tooltip="Click once to display linked information. Click and hold to select this cell." display="http://localhost/OECDStat_Metadata/ShowMetadata.ashx?Dataset=PNNI_NEW&amp;Coords=[COU].[SVN]&amp;ShowOnWeb=true&amp;Lang=en" xr:uid="{00000000-0004-0000-0000-00002C000000}"/>
    <hyperlink ref="A40" r:id="rId46" tooltip="Click once to display linked information. Click and hold to select this cell." display="http://localhost/OECDStat_Metadata/ShowMetadata.ashx?Dataset=PNNI_NEW&amp;Coords=[COU].[ESP]&amp;ShowOnWeb=true&amp;Lang=en" xr:uid="{00000000-0004-0000-0000-00002D000000}"/>
    <hyperlink ref="A41" r:id="rId47" tooltip="Click once to display linked information. Click and hold to select this cell." display="http://localhost/OECDStat_Metadata/ShowMetadata.ashx?Dataset=PNNI_NEW&amp;Coords=[COU].[SWE]&amp;ShowOnWeb=true&amp;Lang=en" xr:uid="{00000000-0004-0000-0000-00002E000000}"/>
    <hyperlink ref="B41" r:id="rId48" tooltip="Click once to display linked information. Click and hold to select this cell." display="http://localhost/OECDStat_Metadata/ShowMetadata.ashx?Dataset=PNNI_NEW&amp;Coords=[PPTYP].[APLANS],[DTYP].[ADEF],[CTYP].[PF],[VAR].[4400],[IND].[OP_EXP],[COU].[SWE]&amp;ShowOnWeb=true" xr:uid="{00000000-0004-0000-0000-00002F000000}"/>
    <hyperlink ref="A42" r:id="rId49" tooltip="Click once to display linked information. Click and hold to select this cell." display="http://localhost/OECDStat_Metadata/ShowMetadata.ashx?Dataset=PNNI_NEW&amp;Coords=[COU].[CHE]&amp;ShowOnWeb=true&amp;Lang=en" xr:uid="{00000000-0004-0000-0000-000030000000}"/>
    <hyperlink ref="B42" r:id="rId50" tooltip="Click once to display linked information. Click and hold to select this cell." display="http://localhost/OECDStat_Metadata/ShowMetadata.ashx?Dataset=PNNI_NEW&amp;Coords=[PPTYP].[APLANS],[DTYP].[ADEF],[CTYP].[PF],[VAR].[4400],[IND].[OP_EXP],[COU].[CHE]&amp;ShowOnWeb=true" xr:uid="{00000000-0004-0000-0000-000031000000}"/>
    <hyperlink ref="A43" r:id="rId51" tooltip="Click once to display linked information. Click and hold to select this cell." display="http://localhost/OECDStat_Metadata/ShowMetadata.ashx?Dataset=PNNI_NEW&amp;Coords=[COU].[TUR]&amp;ShowOnWeb=true&amp;Lang=en" xr:uid="{00000000-0004-0000-0000-000032000000}"/>
    <hyperlink ref="A44" r:id="rId52" tooltip="Click once to display linked information. Click and hold to select this cell." display="http://localhost/OECDStat_Metadata/ShowMetadata.ashx?Dataset=PNNI_NEW&amp;Coords=[COU].[GBR]&amp;ShowOnWeb=true&amp;Lang=en" xr:uid="{00000000-0004-0000-0000-000033000000}"/>
    <hyperlink ref="A45" r:id="rId53" tooltip="Click once to display linked information. Click and hold to select this cell." display="http://localhost/OECDStat_Metadata/ShowMetadata.ashx?Dataset=PNNI_NEW&amp;Coords=[COU].[USA]&amp;ShowOnWeb=true&amp;Lang=en" xr:uid="{00000000-0004-0000-0000-000034000000}"/>
    <hyperlink ref="A46" r:id="rId54" tooltip="Click once to display linked information. Click and hold to select this cell." display="https://stats-3.oecd.org/" xr:uid="{00000000-0004-0000-0000-000035000000}"/>
  </hyperlinks>
  <pageMargins left="0.75" right="0.75" top="1" bottom="1" header="0.5" footer="0.5"/>
  <pageSetup orientation="portrait" horizontalDpi="0" verticalDpi="0"/>
  <legacyDrawing r:id="rId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C89"/>
  <sheetViews>
    <sheetView workbookViewId="0">
      <selection activeCell="B12" sqref="B12"/>
    </sheetView>
  </sheetViews>
  <sheetFormatPr defaultColWidth="9.109375" defaultRowHeight="13.2" x14ac:dyDescent="0.25"/>
  <cols>
    <col min="1" max="1" width="22.109375" style="4" customWidth="1"/>
    <col min="2" max="2" width="9.109375" style="4"/>
    <col min="3" max="3" width="12.5546875" style="4" bestFit="1" customWidth="1"/>
    <col min="4" max="16384" width="9.109375" style="4"/>
  </cols>
  <sheetData>
    <row r="1" spans="1:3" s="2" customFormat="1" x14ac:dyDescent="0.25">
      <c r="A1" s="1" t="s">
        <v>0</v>
      </c>
    </row>
    <row r="2" spans="1:3" s="2" customFormat="1" x14ac:dyDescent="0.25">
      <c r="A2" s="2" t="s">
        <v>1</v>
      </c>
      <c r="B2" s="2" t="s">
        <v>2</v>
      </c>
    </row>
    <row r="3" spans="1:3" s="2" customFormat="1" x14ac:dyDescent="0.25">
      <c r="A3" s="2" t="s">
        <v>3</v>
      </c>
    </row>
    <row r="4" spans="1:3" s="2" customFormat="1" x14ac:dyDescent="0.25">
      <c r="A4" s="2" t="s">
        <v>4</v>
      </c>
    </row>
    <row r="5" spans="1:3" s="2" customFormat="1" x14ac:dyDescent="0.25"/>
    <row r="6" spans="1:3" x14ac:dyDescent="0.25">
      <c r="A6" s="3" t="s">
        <v>5</v>
      </c>
    </row>
    <row r="7" spans="1:3" x14ac:dyDescent="0.25">
      <c r="A7" s="4" t="s">
        <v>6</v>
      </c>
    </row>
    <row r="8" spans="1:3" ht="26.4" x14ac:dyDescent="0.25">
      <c r="A8" s="9" t="s">
        <v>18</v>
      </c>
      <c r="B8" s="10">
        <v>2011</v>
      </c>
    </row>
    <row r="9" spans="1:3" x14ac:dyDescent="0.25">
      <c r="A9" s="15" t="s">
        <v>19</v>
      </c>
      <c r="B9" s="16">
        <v>0.77389082156901789</v>
      </c>
      <c r="C9" s="4" t="s">
        <v>92</v>
      </c>
    </row>
    <row r="10" spans="1:3" x14ac:dyDescent="0.25">
      <c r="A10" s="13" t="s">
        <v>20</v>
      </c>
      <c r="B10" s="14">
        <v>0.58039021193533946</v>
      </c>
      <c r="C10" s="4" t="s">
        <v>93</v>
      </c>
    </row>
    <row r="11" spans="1:3" x14ac:dyDescent="0.25">
      <c r="A11" s="15" t="s">
        <v>30</v>
      </c>
      <c r="B11" s="16">
        <f>0.133967711712029*0+0.53</f>
        <v>0.53</v>
      </c>
      <c r="C11" s="4" t="s">
        <v>90</v>
      </c>
    </row>
    <row r="12" spans="1:3" x14ac:dyDescent="0.25">
      <c r="A12" s="13" t="s">
        <v>21</v>
      </c>
      <c r="B12" s="14">
        <v>0.47349494615309196</v>
      </c>
      <c r="C12" s="4" t="s">
        <v>84</v>
      </c>
    </row>
    <row r="13" spans="1:3" x14ac:dyDescent="0.25">
      <c r="A13" s="15" t="s">
        <v>22</v>
      </c>
      <c r="B13" s="16">
        <v>0.45230585167883908</v>
      </c>
      <c r="C13" s="4" t="s">
        <v>94</v>
      </c>
    </row>
    <row r="14" spans="1:3" x14ac:dyDescent="0.25">
      <c r="A14" s="15" t="s">
        <v>23</v>
      </c>
      <c r="B14" s="16">
        <v>0.40302652735916694</v>
      </c>
      <c r="C14" s="4" t="s">
        <v>85</v>
      </c>
    </row>
    <row r="15" spans="1:3" x14ac:dyDescent="0.25">
      <c r="A15" s="15" t="s">
        <v>24</v>
      </c>
      <c r="B15" s="16">
        <v>0.29792005765192647</v>
      </c>
      <c r="C15" s="4" t="s">
        <v>95</v>
      </c>
    </row>
    <row r="16" spans="1:3" x14ac:dyDescent="0.25">
      <c r="A16" s="13" t="s">
        <v>25</v>
      </c>
      <c r="B16" s="14">
        <v>0.27626212802165517</v>
      </c>
      <c r="C16" s="4" t="s">
        <v>86</v>
      </c>
    </row>
    <row r="17" spans="1:3" x14ac:dyDescent="0.25">
      <c r="A17" s="15" t="s">
        <v>26</v>
      </c>
      <c r="B17" s="16">
        <v>0.2707523296630725</v>
      </c>
      <c r="C17" s="4" t="s">
        <v>87</v>
      </c>
    </row>
    <row r="18" spans="1:3" x14ac:dyDescent="0.25">
      <c r="A18" s="13" t="s">
        <v>27</v>
      </c>
      <c r="B18" s="14">
        <v>0.25761433886950241</v>
      </c>
      <c r="C18" s="4" t="s">
        <v>88</v>
      </c>
    </row>
    <row r="19" spans="1:3" x14ac:dyDescent="0.25">
      <c r="A19" s="13" t="s">
        <v>28</v>
      </c>
      <c r="B19" s="14">
        <v>0.24665116902346085</v>
      </c>
      <c r="C19" s="4" t="s">
        <v>96</v>
      </c>
    </row>
    <row r="20" spans="1:3" x14ac:dyDescent="0.25">
      <c r="A20" s="13" t="s">
        <v>29</v>
      </c>
      <c r="B20" s="14">
        <v>0.1479224116885163</v>
      </c>
      <c r="C20" s="4" t="s">
        <v>89</v>
      </c>
    </row>
    <row r="21" spans="1:3" x14ac:dyDescent="0.25">
      <c r="A21" s="17" t="s">
        <v>31</v>
      </c>
      <c r="B21" s="18">
        <v>9.5203371822679295E-2</v>
      </c>
      <c r="C21" s="4" t="s">
        <v>91</v>
      </c>
    </row>
    <row r="22" spans="1:3" x14ac:dyDescent="0.25">
      <c r="B22" s="19"/>
    </row>
    <row r="23" spans="1:3" x14ac:dyDescent="0.25">
      <c r="B23" s="19"/>
    </row>
    <row r="24" spans="1:3" x14ac:dyDescent="0.25">
      <c r="A24" s="20" t="s">
        <v>32</v>
      </c>
    </row>
    <row r="25" spans="1:3" x14ac:dyDescent="0.25">
      <c r="A25" s="4" t="s">
        <v>33</v>
      </c>
    </row>
    <row r="26" spans="1:3" x14ac:dyDescent="0.25">
      <c r="A26" s="4" t="s">
        <v>34</v>
      </c>
    </row>
    <row r="27" spans="1:3" x14ac:dyDescent="0.25">
      <c r="A27" s="4" t="s">
        <v>35</v>
      </c>
    </row>
    <row r="28" spans="1:3" x14ac:dyDescent="0.25">
      <c r="A28" s="4" t="s">
        <v>36</v>
      </c>
    </row>
    <row r="29" spans="1:3" x14ac:dyDescent="0.25">
      <c r="A29" s="4" t="s">
        <v>37</v>
      </c>
    </row>
    <row r="30" spans="1:3" x14ac:dyDescent="0.25">
      <c r="A30" s="4" t="s">
        <v>38</v>
      </c>
    </row>
    <row r="31" spans="1:3" x14ac:dyDescent="0.25">
      <c r="A31" s="4" t="s">
        <v>39</v>
      </c>
    </row>
    <row r="32" spans="1:3" x14ac:dyDescent="0.25">
      <c r="A32" s="4" t="s">
        <v>40</v>
      </c>
    </row>
    <row r="34" spans="1:2" x14ac:dyDescent="0.25">
      <c r="A34" s="6" t="s">
        <v>15</v>
      </c>
    </row>
    <row r="35" spans="1:2" x14ac:dyDescent="0.25">
      <c r="A35" s="4" t="s">
        <v>16</v>
      </c>
    </row>
    <row r="36" spans="1:2" x14ac:dyDescent="0.25">
      <c r="A36" s="1" t="s">
        <v>17</v>
      </c>
    </row>
    <row r="39" spans="1:2" x14ac:dyDescent="0.25">
      <c r="A39" s="3" t="s">
        <v>41</v>
      </c>
    </row>
    <row r="40" spans="1:2" x14ac:dyDescent="0.25">
      <c r="A40" s="4" t="s">
        <v>42</v>
      </c>
    </row>
    <row r="41" spans="1:2" ht="26.4" x14ac:dyDescent="0.25">
      <c r="A41" s="9" t="s">
        <v>18</v>
      </c>
      <c r="B41" s="10">
        <v>2011</v>
      </c>
    </row>
    <row r="42" spans="1:2" x14ac:dyDescent="0.25">
      <c r="A42" s="11" t="s">
        <v>43</v>
      </c>
      <c r="B42" s="12">
        <v>1.2936131933596668</v>
      </c>
    </row>
    <row r="43" spans="1:2" x14ac:dyDescent="0.25">
      <c r="A43" s="13" t="s">
        <v>44</v>
      </c>
      <c r="B43" s="14">
        <v>1.0117717388047203</v>
      </c>
    </row>
    <row r="44" spans="1:2" x14ac:dyDescent="0.25">
      <c r="A44" s="15" t="s">
        <v>45</v>
      </c>
      <c r="B44" s="16">
        <v>0.94925804078697817</v>
      </c>
    </row>
    <row r="45" spans="1:2" x14ac:dyDescent="0.25">
      <c r="A45" s="13" t="s">
        <v>46</v>
      </c>
      <c r="B45" s="14">
        <v>0.88497859357269348</v>
      </c>
    </row>
    <row r="46" spans="1:2" x14ac:dyDescent="0.25">
      <c r="A46" s="15" t="s">
        <v>47</v>
      </c>
      <c r="B46" s="16">
        <v>0.88301659918581776</v>
      </c>
    </row>
    <row r="47" spans="1:2" x14ac:dyDescent="0.25">
      <c r="A47" s="13" t="s">
        <v>48</v>
      </c>
      <c r="B47" s="14">
        <v>0.79726191691056381</v>
      </c>
    </row>
    <row r="48" spans="1:2" x14ac:dyDescent="0.25">
      <c r="A48" s="15" t="s">
        <v>49</v>
      </c>
      <c r="B48" s="16">
        <v>0.77389082156901789</v>
      </c>
    </row>
    <row r="49" spans="1:2" x14ac:dyDescent="0.25">
      <c r="A49" s="13" t="s">
        <v>50</v>
      </c>
      <c r="B49" s="14">
        <v>0.72221638246788522</v>
      </c>
    </row>
    <row r="50" spans="1:2" x14ac:dyDescent="0.25">
      <c r="A50" s="15" t="s">
        <v>51</v>
      </c>
      <c r="B50" s="16">
        <v>0.64223554174772668</v>
      </c>
    </row>
    <row r="51" spans="1:2" x14ac:dyDescent="0.25">
      <c r="A51" s="13" t="s">
        <v>52</v>
      </c>
      <c r="B51" s="14">
        <v>0.58039021193533946</v>
      </c>
    </row>
    <row r="52" spans="1:2" x14ac:dyDescent="0.25">
      <c r="A52" s="15" t="s">
        <v>53</v>
      </c>
      <c r="B52" s="16">
        <v>0.53828302217802138</v>
      </c>
    </row>
    <row r="53" spans="1:2" x14ac:dyDescent="0.25">
      <c r="A53" s="13" t="s">
        <v>54</v>
      </c>
      <c r="B53" s="14">
        <v>0.47349494615309196</v>
      </c>
    </row>
    <row r="54" spans="1:2" x14ac:dyDescent="0.25">
      <c r="A54" s="15" t="s">
        <v>55</v>
      </c>
      <c r="B54" s="16">
        <v>0.45230585167883908</v>
      </c>
    </row>
    <row r="55" spans="1:2" x14ac:dyDescent="0.25">
      <c r="A55" s="13" t="s">
        <v>56</v>
      </c>
      <c r="B55" s="14">
        <v>0.44793035395963493</v>
      </c>
    </row>
    <row r="56" spans="1:2" x14ac:dyDescent="0.25">
      <c r="A56" s="15" t="s">
        <v>57</v>
      </c>
      <c r="B56" s="16">
        <v>0.40302652735916694</v>
      </c>
    </row>
    <row r="57" spans="1:2" x14ac:dyDescent="0.25">
      <c r="A57" s="13" t="s">
        <v>58</v>
      </c>
      <c r="B57" s="14">
        <v>0.33649013322167415</v>
      </c>
    </row>
    <row r="58" spans="1:2" x14ac:dyDescent="0.25">
      <c r="A58" s="15" t="s">
        <v>59</v>
      </c>
      <c r="B58" s="16">
        <v>0.29792005765192647</v>
      </c>
    </row>
    <row r="59" spans="1:2" x14ac:dyDescent="0.25">
      <c r="A59" s="13" t="s">
        <v>60</v>
      </c>
      <c r="B59" s="14">
        <v>0.27626212802165517</v>
      </c>
    </row>
    <row r="60" spans="1:2" x14ac:dyDescent="0.25">
      <c r="A60" s="15" t="s">
        <v>61</v>
      </c>
      <c r="B60" s="16">
        <v>0.2707523296630725</v>
      </c>
    </row>
    <row r="61" spans="1:2" x14ac:dyDescent="0.25">
      <c r="A61" s="13" t="s">
        <v>62</v>
      </c>
      <c r="B61" s="14">
        <v>0.25761433886950241</v>
      </c>
    </row>
    <row r="62" spans="1:2" x14ac:dyDescent="0.25">
      <c r="A62" s="15" t="s">
        <v>63</v>
      </c>
      <c r="B62" s="16">
        <v>0.25497508880512065</v>
      </c>
    </row>
    <row r="63" spans="1:2" x14ac:dyDescent="0.25">
      <c r="A63" s="13" t="s">
        <v>64</v>
      </c>
      <c r="B63" s="14">
        <v>0.24665116902346085</v>
      </c>
    </row>
    <row r="64" spans="1:2" x14ac:dyDescent="0.25">
      <c r="A64" s="15" t="s">
        <v>65</v>
      </c>
      <c r="B64" s="16">
        <v>0.21910455718987676</v>
      </c>
    </row>
    <row r="65" spans="1:2" x14ac:dyDescent="0.25">
      <c r="A65" s="13" t="s">
        <v>29</v>
      </c>
      <c r="B65" s="14">
        <v>0.1479224116885163</v>
      </c>
    </row>
    <row r="66" spans="1:2" x14ac:dyDescent="0.25">
      <c r="A66" s="15" t="s">
        <v>66</v>
      </c>
      <c r="B66" s="16">
        <v>0.13396771171202942</v>
      </c>
    </row>
    <row r="67" spans="1:2" x14ac:dyDescent="0.25">
      <c r="A67" s="17" t="s">
        <v>67</v>
      </c>
      <c r="B67" s="18">
        <v>9.5203371822679295E-2</v>
      </c>
    </row>
    <row r="68" spans="1:2" x14ac:dyDescent="0.25">
      <c r="B68" s="19"/>
    </row>
    <row r="69" spans="1:2" x14ac:dyDescent="0.25">
      <c r="B69" s="19"/>
    </row>
    <row r="70" spans="1:2" x14ac:dyDescent="0.25">
      <c r="A70" s="20" t="s">
        <v>68</v>
      </c>
    </row>
    <row r="71" spans="1:2" x14ac:dyDescent="0.25">
      <c r="A71" s="4" t="s">
        <v>69</v>
      </c>
    </row>
    <row r="72" spans="1:2" x14ac:dyDescent="0.25">
      <c r="A72" s="4" t="s">
        <v>34</v>
      </c>
    </row>
    <row r="73" spans="1:2" x14ac:dyDescent="0.25">
      <c r="A73" s="4" t="s">
        <v>70</v>
      </c>
    </row>
    <row r="74" spans="1:2" x14ac:dyDescent="0.25">
      <c r="A74" s="4" t="s">
        <v>71</v>
      </c>
    </row>
    <row r="75" spans="1:2" x14ac:dyDescent="0.25">
      <c r="A75" s="4" t="s">
        <v>72</v>
      </c>
    </row>
    <row r="76" spans="1:2" x14ac:dyDescent="0.25">
      <c r="A76" s="4" t="s">
        <v>73</v>
      </c>
    </row>
    <row r="77" spans="1:2" x14ac:dyDescent="0.25">
      <c r="A77" s="4" t="s">
        <v>74</v>
      </c>
    </row>
    <row r="78" spans="1:2" x14ac:dyDescent="0.25">
      <c r="A78" s="4" t="s">
        <v>75</v>
      </c>
    </row>
    <row r="80" spans="1:2" x14ac:dyDescent="0.25">
      <c r="A80" s="5" t="s">
        <v>76</v>
      </c>
    </row>
    <row r="82" spans="1:1" x14ac:dyDescent="0.25">
      <c r="A82" s="4" t="s">
        <v>77</v>
      </c>
    </row>
    <row r="83" spans="1:1" x14ac:dyDescent="0.25">
      <c r="A83" s="4" t="s">
        <v>78</v>
      </c>
    </row>
    <row r="84" spans="1:1" x14ac:dyDescent="0.25">
      <c r="A84" s="4" t="s">
        <v>79</v>
      </c>
    </row>
    <row r="85" spans="1:1" x14ac:dyDescent="0.25">
      <c r="A85" s="4" t="s">
        <v>80</v>
      </c>
    </row>
    <row r="86" spans="1:1" x14ac:dyDescent="0.25">
      <c r="A86" s="4" t="s">
        <v>81</v>
      </c>
    </row>
    <row r="87" spans="1:1" x14ac:dyDescent="0.25">
      <c r="A87" s="4" t="s">
        <v>82</v>
      </c>
    </row>
    <row r="89" spans="1:1" x14ac:dyDescent="0.25">
      <c r="A89" s="6" t="s">
        <v>83</v>
      </c>
    </row>
  </sheetData>
  <sortState ref="A9:C34">
    <sortCondition descending="1" ref="B9:B34"/>
  </sortState>
  <hyperlinks>
    <hyperlink ref="A36" r:id="rId1" xr:uid="{00000000-0004-0000-0200-000000000000}"/>
    <hyperlink ref="A1" r:id="rId2" display="http://dx.doi.org/10.1787/pension_glance-2013-en" xr:uid="{00000000-0004-0000-02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J42"/>
  <sheetViews>
    <sheetView workbookViewId="0">
      <selection activeCell="M24" sqref="M24"/>
    </sheetView>
  </sheetViews>
  <sheetFormatPr defaultColWidth="9.109375" defaultRowHeight="13.2" x14ac:dyDescent="0.25"/>
  <cols>
    <col min="1" max="1" width="10.5546875" style="4" bestFit="1" customWidth="1"/>
    <col min="2" max="2" width="10.5546875" style="4" customWidth="1"/>
    <col min="3" max="3" width="12.5546875" style="4" bestFit="1" customWidth="1"/>
    <col min="4" max="4" width="10.5546875" style="4" bestFit="1" customWidth="1"/>
    <col min="5" max="16384" width="9.109375" style="4"/>
  </cols>
  <sheetData>
    <row r="1" spans="1:2" s="2" customFormat="1" x14ac:dyDescent="0.25">
      <c r="A1" s="1" t="s">
        <v>0</v>
      </c>
    </row>
    <row r="2" spans="1:2" s="2" customFormat="1" x14ac:dyDescent="0.25">
      <c r="A2" s="2" t="s">
        <v>1</v>
      </c>
      <c r="B2" s="2" t="s">
        <v>2</v>
      </c>
    </row>
    <row r="3" spans="1:2" s="2" customFormat="1" x14ac:dyDescent="0.25">
      <c r="A3" s="2" t="s">
        <v>3</v>
      </c>
    </row>
    <row r="4" spans="1:2" s="2" customFormat="1" x14ac:dyDescent="0.25">
      <c r="A4" s="2" t="s">
        <v>4</v>
      </c>
    </row>
    <row r="5" spans="1:2" s="2" customFormat="1" x14ac:dyDescent="0.25"/>
    <row r="7" spans="1:2" x14ac:dyDescent="0.25">
      <c r="A7" s="3" t="s">
        <v>5</v>
      </c>
    </row>
    <row r="8" spans="1:2" x14ac:dyDescent="0.25">
      <c r="A8" s="4" t="s">
        <v>6</v>
      </c>
    </row>
    <row r="28" spans="1:1" x14ac:dyDescent="0.25">
      <c r="A28" s="5" t="s">
        <v>7</v>
      </c>
    </row>
    <row r="30" spans="1:1" x14ac:dyDescent="0.25">
      <c r="A30" s="4" t="s">
        <v>8</v>
      </c>
    </row>
    <row r="31" spans="1:1" x14ac:dyDescent="0.25">
      <c r="A31" s="4" t="s">
        <v>9</v>
      </c>
    </row>
    <row r="32" spans="1:1" x14ac:dyDescent="0.25">
      <c r="A32" s="4" t="s">
        <v>10</v>
      </c>
    </row>
    <row r="33" spans="1:10" x14ac:dyDescent="0.25">
      <c r="A33" s="45" t="s">
        <v>11</v>
      </c>
      <c r="B33" s="45"/>
      <c r="C33" s="45"/>
      <c r="D33" s="45"/>
      <c r="E33" s="45"/>
      <c r="F33" s="45"/>
      <c r="G33" s="45"/>
      <c r="H33" s="45"/>
      <c r="I33" s="45"/>
      <c r="J33" s="45"/>
    </row>
    <row r="34" spans="1:10" x14ac:dyDescent="0.25">
      <c r="A34" s="45"/>
      <c r="B34" s="45"/>
      <c r="C34" s="45"/>
      <c r="D34" s="45"/>
      <c r="E34" s="45"/>
      <c r="F34" s="45"/>
      <c r="G34" s="45"/>
      <c r="H34" s="45"/>
      <c r="I34" s="45"/>
      <c r="J34" s="45"/>
    </row>
    <row r="35" spans="1:10" x14ac:dyDescent="0.25">
      <c r="A35" s="4" t="s">
        <v>12</v>
      </c>
    </row>
    <row r="36" spans="1:10" x14ac:dyDescent="0.25">
      <c r="A36" s="4" t="s">
        <v>13</v>
      </c>
    </row>
    <row r="37" spans="1:10" x14ac:dyDescent="0.25">
      <c r="A37" s="4" t="s">
        <v>14</v>
      </c>
    </row>
    <row r="38" spans="1:10" x14ac:dyDescent="0.25">
      <c r="B38" s="3"/>
    </row>
    <row r="39" spans="1:10" x14ac:dyDescent="0.25">
      <c r="A39" s="6" t="s">
        <v>15</v>
      </c>
    </row>
    <row r="40" spans="1:10" x14ac:dyDescent="0.25">
      <c r="A40" s="4" t="s">
        <v>16</v>
      </c>
    </row>
    <row r="41" spans="1:10" x14ac:dyDescent="0.25">
      <c r="A41" s="1" t="s">
        <v>17</v>
      </c>
    </row>
    <row r="42" spans="1:10" x14ac:dyDescent="0.25">
      <c r="A42" s="7"/>
      <c r="B42" s="7"/>
      <c r="F42" s="8"/>
    </row>
  </sheetData>
  <mergeCells count="1">
    <mergeCell ref="A33:J34"/>
  </mergeCells>
  <hyperlinks>
    <hyperlink ref="A41" r:id="rId1" xr:uid="{00000000-0004-0000-0300-000000000000}"/>
    <hyperlink ref="A1" r:id="rId2" display="http://dx.doi.org/10.1787/pension_glance-2013-en" xr:uid="{00000000-0004-0000-0300-000001000000}"/>
  </hyperlinks>
  <pageMargins left="0.7" right="0.7" top="0.75" bottom="0.75" header="0.3" footer="0.3"/>
  <pageSetup paperSize="9" scale="62" fitToHeight="0"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pageSetUpPr fitToPage="1"/>
  </sheetPr>
  <dimension ref="A1"/>
  <sheetViews>
    <sheetView showGridLines="0" showRowColHeaders="0" topLeftCell="A10" zoomScale="130" zoomScaleNormal="130" workbookViewId="0">
      <selection activeCell="AI21" sqref="AI21"/>
    </sheetView>
  </sheetViews>
  <sheetFormatPr defaultColWidth="0.88671875" defaultRowHeight="3" customHeight="1" x14ac:dyDescent="0.35"/>
  <cols>
    <col min="1" max="16384" width="0.88671875" style="21"/>
  </cols>
  <sheetData/>
  <pageMargins left="0.75" right="0.75" top="1" bottom="0.25" header="0.6" footer="0.2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6" baseType="variant">
      <vt:variant>
        <vt:lpstr>Worksheets</vt:lpstr>
      </vt:variant>
      <vt:variant>
        <vt:i4>4</vt:i4>
      </vt:variant>
      <vt:variant>
        <vt:lpstr>Charts</vt:lpstr>
      </vt:variant>
      <vt:variant>
        <vt:i4>2</vt:i4>
      </vt:variant>
      <vt:variant>
        <vt:lpstr>Named Ranges</vt:lpstr>
      </vt:variant>
      <vt:variant>
        <vt:i4>1</vt:i4>
      </vt:variant>
    </vt:vector>
  </HeadingPairs>
  <TitlesOfParts>
    <vt:vector size="7" baseType="lpstr">
      <vt:lpstr>data_new</vt:lpstr>
      <vt:lpstr>data 8.11</vt:lpstr>
      <vt:lpstr>8.11 Eng</vt:lpstr>
      <vt:lpstr>Panel1</vt:lpstr>
      <vt:lpstr>Chart1_new</vt:lpstr>
      <vt:lpstr>Chart1</vt:lpstr>
      <vt:lpstr>'8.11 Eng'!Print_Area</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mmaneely</dc:creator>
  <cp:lastModifiedBy>Gerard, Marc</cp:lastModifiedBy>
  <cp:lastPrinted>2015-10-07T15:47:39Z</cp:lastPrinted>
  <dcterms:created xsi:type="dcterms:W3CDTF">2015-09-28T14:58:23Z</dcterms:created>
  <dcterms:modified xsi:type="dcterms:W3CDTF">2018-11-29T07:32:52Z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{EC5D4833-24D5-4663-8E3D-924352B05CDE}</vt:lpwstr>
  </property>
  <property fmtid="{D5CDD505-2E9C-101B-9397-08002B2CF9AE}" pid="3" name="eDOCS AutoSave">
    <vt:lpwstr>20180628150650266</vt:lpwstr>
  </property>
</Properties>
</file>